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malaysia\Datareport\trengganu\"/>
    </mc:Choice>
  </mc:AlternateContent>
  <bookViews>
    <workbookView xWindow="0" yWindow="0" windowWidth="20490" windowHeight="7755" activeTab="1"/>
  </bookViews>
  <sheets>
    <sheet name="Senarai" sheetId="1" r:id="rId1"/>
    <sheet name="Laporan" sheetId="2" r:id="rId2"/>
    <sheet name="Carta" sheetId="3" r:id="rId3"/>
  </sheets>
  <definedNames>
    <definedName name="datasarawak" localSheetId="0" hidden="1">Senarai!#REF!</definedName>
    <definedName name="dataselangor" localSheetId="0" hidden="1">Senarai!#REF!</definedName>
    <definedName name="datatrengganu" localSheetId="0" hidden="1">Senarai!$A$1:$AL$3</definedName>
    <definedName name="pahangdata" localSheetId="0" hidden="1">Senarai!#REF!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22" i="2" l="1"/>
  <c r="AA21" i="2"/>
  <c r="AA20" i="2"/>
  <c r="AA19" i="2"/>
  <c r="AA18" i="2"/>
  <c r="AA17" i="2"/>
  <c r="AA16" i="2"/>
  <c r="AA15" i="2"/>
  <c r="Z22" i="2"/>
  <c r="AB22" i="2" s="1"/>
  <c r="Z21" i="2"/>
  <c r="AB21" i="2" s="1"/>
  <c r="Z20" i="2"/>
  <c r="AB20" i="2" s="1"/>
  <c r="Z19" i="2"/>
  <c r="AB19" i="2" s="1"/>
  <c r="Z18" i="2"/>
  <c r="AB18" i="2" s="1"/>
  <c r="Z17" i="2"/>
  <c r="AB17" i="2" s="1"/>
  <c r="Z16" i="2"/>
  <c r="AB16" i="2" s="1"/>
  <c r="Z15" i="2"/>
  <c r="AB15" i="2" s="1"/>
  <c r="Z14" i="2"/>
  <c r="AA14" i="2"/>
  <c r="AA13" i="2"/>
  <c r="Z13" i="2"/>
  <c r="AB13" i="2" l="1"/>
  <c r="AB14" i="2"/>
  <c r="X22" i="2"/>
  <c r="X21" i="2"/>
  <c r="X20" i="2"/>
  <c r="X19" i="2"/>
  <c r="X18" i="2"/>
  <c r="X17" i="2"/>
  <c r="X16" i="2"/>
  <c r="X15" i="2"/>
  <c r="X14" i="2"/>
  <c r="X13" i="2"/>
  <c r="W22" i="2"/>
  <c r="W21" i="2"/>
  <c r="W20" i="2"/>
  <c r="W19" i="2"/>
  <c r="W18" i="2"/>
  <c r="W17" i="2"/>
  <c r="W16" i="2"/>
  <c r="W15" i="2"/>
  <c r="W14" i="2"/>
  <c r="W13" i="2"/>
  <c r="T22" i="2"/>
  <c r="T21" i="2"/>
  <c r="T20" i="2"/>
  <c r="T19" i="2"/>
  <c r="T18" i="2"/>
  <c r="T17" i="2"/>
  <c r="T16" i="2"/>
  <c r="T15" i="2"/>
  <c r="T14" i="2"/>
  <c r="T13" i="2"/>
  <c r="S22" i="2"/>
  <c r="S21" i="2"/>
  <c r="S20" i="2"/>
  <c r="S19" i="2"/>
  <c r="S18" i="2"/>
  <c r="S17" i="2"/>
  <c r="S16" i="2"/>
  <c r="S15" i="2"/>
  <c r="S14" i="2"/>
  <c r="S13" i="2"/>
  <c r="X23" i="2" l="1"/>
  <c r="W23" i="2"/>
  <c r="T23" i="2"/>
  <c r="S23" i="2"/>
  <c r="P22" i="2"/>
  <c r="P21" i="2"/>
  <c r="P20" i="2"/>
  <c r="P19" i="2"/>
  <c r="P18" i="2"/>
  <c r="P17" i="2"/>
  <c r="P16" i="2"/>
  <c r="P15" i="2"/>
  <c r="P14" i="2"/>
  <c r="P13" i="2"/>
  <c r="O22" i="2"/>
  <c r="O21" i="2"/>
  <c r="O20" i="2"/>
  <c r="O19" i="2"/>
  <c r="O18" i="2"/>
  <c r="O17" i="2"/>
  <c r="O16" i="2"/>
  <c r="O15" i="2"/>
  <c r="O14" i="2"/>
  <c r="O13" i="2"/>
  <c r="L22" i="2"/>
  <c r="L21" i="2"/>
  <c r="L20" i="2"/>
  <c r="L19" i="2"/>
  <c r="L18" i="2"/>
  <c r="L17" i="2"/>
  <c r="L16" i="2"/>
  <c r="L15" i="2"/>
  <c r="L14" i="2"/>
  <c r="L13" i="2"/>
  <c r="K22" i="2"/>
  <c r="K21" i="2"/>
  <c r="K20" i="2"/>
  <c r="K19" i="2"/>
  <c r="K18" i="2"/>
  <c r="K17" i="2"/>
  <c r="K16" i="2"/>
  <c r="K14" i="2"/>
  <c r="K13" i="2"/>
  <c r="H22" i="2"/>
  <c r="H21" i="2"/>
  <c r="H20" i="2"/>
  <c r="H19" i="2"/>
  <c r="I18" i="2"/>
  <c r="H18" i="2"/>
  <c r="H17" i="2"/>
  <c r="H16" i="2"/>
  <c r="K15" i="2"/>
  <c r="H15" i="2"/>
  <c r="H14" i="2"/>
  <c r="H13" i="2"/>
  <c r="G22" i="2"/>
  <c r="G21" i="2"/>
  <c r="G20" i="2"/>
  <c r="G19" i="2"/>
  <c r="G18" i="2"/>
  <c r="G17" i="2"/>
  <c r="G16" i="2"/>
  <c r="G15" i="2"/>
  <c r="G14" i="2"/>
  <c r="G13" i="2"/>
  <c r="Y22" i="2"/>
  <c r="Y21" i="2"/>
  <c r="Y20" i="2"/>
  <c r="Y19" i="2"/>
  <c r="Y18" i="2"/>
  <c r="Y17" i="2"/>
  <c r="Y16" i="2"/>
  <c r="Y15" i="2"/>
  <c r="U22" i="2"/>
  <c r="U21" i="2"/>
  <c r="U20" i="2"/>
  <c r="U19" i="2"/>
  <c r="U18" i="2"/>
  <c r="U17" i="2"/>
  <c r="U16" i="2"/>
  <c r="U15" i="2"/>
  <c r="Q22" i="2"/>
  <c r="Q21" i="2"/>
  <c r="Q20" i="2"/>
  <c r="Q19" i="2"/>
  <c r="Q18" i="2"/>
  <c r="Q17" i="2"/>
  <c r="L23" i="2" l="1"/>
  <c r="P23" i="2"/>
  <c r="O23" i="2"/>
  <c r="K23" i="2"/>
  <c r="H23" i="2"/>
  <c r="G23" i="2"/>
  <c r="Q16" i="2"/>
  <c r="Q15" i="2"/>
  <c r="M22" i="2"/>
  <c r="M21" i="2"/>
  <c r="M20" i="2"/>
  <c r="M19" i="2"/>
  <c r="M18" i="2"/>
  <c r="M17" i="2"/>
  <c r="M16" i="2"/>
  <c r="M15" i="2"/>
  <c r="I22" i="2"/>
  <c r="I21" i="2"/>
  <c r="I20" i="2"/>
  <c r="I19" i="2"/>
  <c r="I17" i="2"/>
  <c r="I16" i="2"/>
  <c r="I15" i="2"/>
  <c r="Y14" i="2"/>
  <c r="V14" i="2"/>
  <c r="U14" i="2"/>
  <c r="Q14" i="2"/>
  <c r="M14" i="2"/>
  <c r="I14" i="2"/>
  <c r="Y13" i="2"/>
  <c r="U13" i="2"/>
  <c r="Q13" i="2"/>
  <c r="M13" i="2"/>
  <c r="I13" i="2"/>
  <c r="V22" i="2" l="1"/>
  <c r="R22" i="2"/>
  <c r="V21" i="2"/>
  <c r="R21" i="2"/>
  <c r="V20" i="2"/>
  <c r="R20" i="2"/>
  <c r="V19" i="2"/>
  <c r="R19" i="2"/>
  <c r="V18" i="2"/>
  <c r="R18" i="2"/>
  <c r="N22" i="2"/>
  <c r="N21" i="2"/>
  <c r="N20" i="2"/>
  <c r="N19" i="2"/>
  <c r="N18" i="2"/>
  <c r="J22" i="2"/>
  <c r="J21" i="2"/>
  <c r="J20" i="2"/>
  <c r="J19" i="2"/>
  <c r="J18" i="2"/>
  <c r="F22" i="2"/>
  <c r="F21" i="2"/>
  <c r="F20" i="2"/>
  <c r="F19" i="2"/>
  <c r="F18" i="2"/>
  <c r="F17" i="2"/>
  <c r="V17" i="2"/>
  <c r="R17" i="2"/>
  <c r="N17" i="2"/>
  <c r="J17" i="2"/>
  <c r="V16" i="2"/>
  <c r="R16" i="2"/>
  <c r="N16" i="2"/>
  <c r="J16" i="2"/>
  <c r="F16" i="2"/>
  <c r="V15" i="2"/>
  <c r="R15" i="2"/>
  <c r="N15" i="2"/>
  <c r="J15" i="2"/>
  <c r="F15" i="2"/>
  <c r="R14" i="2"/>
  <c r="N14" i="2"/>
  <c r="J14" i="2"/>
  <c r="F14" i="2"/>
  <c r="AA23" i="2" l="1"/>
  <c r="Z23" i="2"/>
  <c r="Y23" i="2"/>
  <c r="V13" i="2"/>
  <c r="V23" i="2" s="1"/>
  <c r="U23" i="2"/>
  <c r="R13" i="2"/>
  <c r="R23" i="2" s="1"/>
  <c r="Q23" i="2"/>
  <c r="N13" i="2"/>
  <c r="N23" i="2" s="1"/>
  <c r="M23" i="2"/>
  <c r="J13" i="2"/>
  <c r="J23" i="2" s="1"/>
  <c r="I23" i="2"/>
  <c r="F13" i="2"/>
  <c r="F23" i="2" s="1"/>
  <c r="AB23" i="2" l="1"/>
</calcChain>
</file>

<file path=xl/connections.xml><?xml version="1.0" encoding="utf-8"?>
<connections xmlns="http://schemas.openxmlformats.org/spreadsheetml/2006/main">
  <connection id="1" sourceFile="C:\xampp\htdocs\malaysia\Datareport\trengganu\datatrengganu.xlsx" keepAlive="1" name="datatrengganu" type="5" refreshedVersion="5" background="1" saveData="1">
    <dbPr connection="Provider=Microsoft.ACE.OLEDB.12.0;User ID=Admin;Data Source=C:\xampp\htdocs\malaysia\Datareport\trengganu\datatrengganu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Trengganu$" commandType="3"/>
  </connection>
</connections>
</file>

<file path=xl/sharedStrings.xml><?xml version="1.0" encoding="utf-8"?>
<sst xmlns="http://schemas.openxmlformats.org/spreadsheetml/2006/main" count="150" uniqueCount="117">
  <si>
    <t>Negeri</t>
  </si>
  <si>
    <t>Daerah</t>
  </si>
  <si>
    <t>Status</t>
  </si>
  <si>
    <t>NoAduan</t>
  </si>
  <si>
    <t>NamaPengadu</t>
  </si>
  <si>
    <t>AlamatPelapor</t>
  </si>
  <si>
    <t>Organisasi</t>
  </si>
  <si>
    <t>NoDPA</t>
  </si>
  <si>
    <t>MaklumCKS</t>
  </si>
  <si>
    <t>Tarikh</t>
  </si>
  <si>
    <t>Skop Perkhidmatan</t>
  </si>
  <si>
    <t>Keutamaan</t>
  </si>
  <si>
    <t>ModAduan</t>
  </si>
  <si>
    <t>PenerimaAduan</t>
  </si>
  <si>
    <t>Berkaitan</t>
  </si>
  <si>
    <t>Tajuk</t>
  </si>
  <si>
    <t>GambarAduan</t>
  </si>
  <si>
    <t>Butiran</t>
  </si>
  <si>
    <t>Rujukan</t>
  </si>
  <si>
    <t>TarikhTindakan</t>
  </si>
  <si>
    <t>Petugas</t>
  </si>
  <si>
    <t>Siasatan</t>
  </si>
  <si>
    <t>BentukMaklumbalas</t>
  </si>
  <si>
    <t>JenisPunca</t>
  </si>
  <si>
    <t>Kategori Kerja</t>
  </si>
  <si>
    <t>TindakanPembetulan</t>
  </si>
  <si>
    <t>GambarTindakan</t>
  </si>
  <si>
    <t>DokumenSokongan</t>
  </si>
  <si>
    <t>TarikhSiap</t>
  </si>
  <si>
    <t>CadangabnPencegahan</t>
  </si>
  <si>
    <t>TarikhPemeriksaan</t>
  </si>
  <si>
    <t>TarikhJawapan</t>
  </si>
  <si>
    <t>Catatan</t>
  </si>
  <si>
    <t>MasaMaklumbalas</t>
  </si>
  <si>
    <t>TindakanPembaikan</t>
  </si>
  <si>
    <t>JenisKerosakan</t>
  </si>
  <si>
    <t>Premis</t>
  </si>
  <si>
    <t>PataOrganisasi</t>
  </si>
  <si>
    <t>Persendirian</t>
  </si>
  <si>
    <t>Umum</t>
  </si>
  <si>
    <t>Tiada bekalan elektrik pada pepasangan</t>
  </si>
  <si>
    <t>Pendidikan</t>
  </si>
  <si>
    <t>Elektrik</t>
  </si>
  <si>
    <t>Akhbar</t>
  </si>
  <si>
    <t>Kesihatan</t>
  </si>
  <si>
    <t>Kualiti</t>
  </si>
  <si>
    <t>Kerosakan pada peralatan seperti: Suis, suis utama MCCB,RCCB, holder dan pengatur.</t>
  </si>
  <si>
    <t>LAPORAN BULANAN ADUAN KEROSAKAN ELEKTRIK</t>
  </si>
  <si>
    <t>JKR ELEKTRIK NEGERI PAHANG</t>
  </si>
  <si>
    <t>BULAN:</t>
  </si>
  <si>
    <t>BIL</t>
  </si>
  <si>
    <t>KEMENTERIAN</t>
  </si>
  <si>
    <t>P</t>
  </si>
  <si>
    <t>T/P</t>
  </si>
  <si>
    <t>BIASA</t>
  </si>
  <si>
    <t>RUMIT</t>
  </si>
  <si>
    <t>A</t>
  </si>
  <si>
    <t>F</t>
  </si>
  <si>
    <t>G</t>
  </si>
  <si>
    <t>JUMLAH KEROSAKAN</t>
  </si>
  <si>
    <t>JENIS KEROSAKAN</t>
  </si>
  <si>
    <t>B</t>
  </si>
  <si>
    <t>C</t>
  </si>
  <si>
    <t>D</t>
  </si>
  <si>
    <t>E</t>
  </si>
  <si>
    <t>Dalam Negeri</t>
  </si>
  <si>
    <t>Pertahanan</t>
  </si>
  <si>
    <t>Kerja Raya (USJ) - Lampu Jalan</t>
  </si>
  <si>
    <t xml:space="preserve">Kerja Raya (USJ) - Lampu Isyarat
</t>
  </si>
  <si>
    <t>Kerajaan Negeri - Bangunan</t>
  </si>
  <si>
    <t>Kerajaan Negeri - Lampu</t>
  </si>
  <si>
    <t>Agensi Persekutuan Lain</t>
  </si>
  <si>
    <t>Lain-Lain Jabatan</t>
  </si>
  <si>
    <t>Kerosakan pada alat elektrik seperrti : Kipas angin, kipas diding, kipas Pelawas, Motor dan accesori</t>
  </si>
  <si>
    <t>JENIS PERKHIDMATAN</t>
  </si>
  <si>
    <t>JUMLAH BESAR</t>
  </si>
  <si>
    <t>KETERANGAN KEEROSAKAN ELEKTRIK</t>
  </si>
  <si>
    <t>A.</t>
  </si>
  <si>
    <t>C.</t>
  </si>
  <si>
    <t>B.</t>
  </si>
  <si>
    <t>D.</t>
  </si>
  <si>
    <t>E.</t>
  </si>
  <si>
    <t>Lampu Jalan, Lampu Kawasan, Lampu Limpah</t>
  </si>
  <si>
    <t>Servis ACB/OCB, Janakuasa dan Kerja-kerja senggara ke atas kabel bawah tanah dan talian atas (Voltan rendah)</t>
  </si>
  <si>
    <t>KETERANGAN JENIS PERKHIDMATAN</t>
  </si>
  <si>
    <t>F.</t>
  </si>
  <si>
    <t>G.</t>
  </si>
  <si>
    <t>Pemasangan sementara dan tunggu sedia atau tugas khas</t>
  </si>
  <si>
    <t>Semakan ke atas ppasangan / pendawaian (general check-up)</t>
  </si>
  <si>
    <t>1)</t>
  </si>
  <si>
    <t xml:space="preserve">MAKLUMBALAS = </t>
  </si>
  <si>
    <t>Kerosakan yang diambiltindakan dalam tempoh (1) hari</t>
  </si>
  <si>
    <t xml:space="preserve">CONTOH: </t>
  </si>
  <si>
    <t>Membaiki fius, membaiki / menganti lampu.</t>
  </si>
  <si>
    <t>2)</t>
  </si>
  <si>
    <t>PEMBAIKAN =</t>
  </si>
  <si>
    <t>Kerosakan yang diambil tindakan dalam tempoh (7) hari</t>
  </si>
  <si>
    <t>Membaiki kabel bawah tanah, membaiki kerosakan Papan Suis Utama</t>
  </si>
  <si>
    <t>3)</t>
  </si>
  <si>
    <t>P=</t>
  </si>
  <si>
    <r>
      <t xml:space="preserve">Mematuhi </t>
    </r>
    <r>
      <rPr>
        <b/>
        <sz val="9"/>
        <color theme="1"/>
        <rFont val="Calibri"/>
        <family val="2"/>
        <scheme val="minor"/>
      </rPr>
      <t>Piagam Pelanggan</t>
    </r>
    <r>
      <rPr>
        <sz val="9"/>
        <color theme="1"/>
        <rFont val="Calibri"/>
        <family val="2"/>
        <scheme val="minor"/>
      </rPr>
      <t xml:space="preserve"> Cawangan Kejuruteraan Elektrik</t>
    </r>
  </si>
  <si>
    <t>T/p=</t>
  </si>
  <si>
    <r>
      <t xml:space="preserve">Tidak mematuhi </t>
    </r>
    <r>
      <rPr>
        <b/>
        <sz val="9"/>
        <color theme="1"/>
        <rFont val="Calibri"/>
        <family val="2"/>
        <scheme val="minor"/>
      </rPr>
      <t>Piagam Pelanggan</t>
    </r>
    <r>
      <rPr>
        <sz val="9"/>
        <color theme="1"/>
        <rFont val="Calibri"/>
        <family val="2"/>
        <scheme val="minor"/>
      </rPr>
      <t xml:space="preserve"> Cawangan Kejuruteraan Elektrik</t>
    </r>
  </si>
  <si>
    <t>Disediakan Oleh</t>
  </si>
  <si>
    <t>-----------------------------------</t>
  </si>
  <si>
    <t>(Penolong Jurutera)</t>
  </si>
  <si>
    <t>Disahkan Oleh</t>
  </si>
  <si>
    <t>(Jurutera Elektrik Penguasa)</t>
  </si>
  <si>
    <t>Borang JKR (E)-S4F</t>
  </si>
  <si>
    <t>test</t>
  </si>
  <si>
    <t>ali</t>
  </si>
  <si>
    <t>PATUH</t>
  </si>
  <si>
    <t>Daerah/001/15</t>
  </si>
  <si>
    <t>Terengganu</t>
  </si>
  <si>
    <t>Dungun</t>
  </si>
  <si>
    <t>Dalam Tindakan</t>
  </si>
  <si>
    <t>22/10/15 18:56:35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</si>
</sst>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ashed">
        <color auto="1"/>
      </right>
      <top/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dashed">
        <color auto="1"/>
      </left>
      <right style="thin">
        <color auto="1"/>
      </right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ck">
        <color auto="1"/>
      </bottom>
      <diagonal/>
    </border>
    <border>
      <left style="dashed">
        <color auto="1"/>
      </left>
      <right/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7" xfId="0" applyBorder="1"/>
    <xf numFmtId="0" fontId="0" fillId="0" borderId="3" xfId="0" applyBorder="1" applyAlignment="1">
      <alignment horizontal="centerContinuous"/>
    </xf>
    <xf numFmtId="0" fontId="0" fillId="0" borderId="2" xfId="0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Continuous"/>
    </xf>
    <xf numFmtId="0" fontId="0" fillId="0" borderId="10" xfId="0" applyBorder="1"/>
    <xf numFmtId="0" fontId="0" fillId="0" borderId="9" xfId="0" applyBorder="1"/>
    <xf numFmtId="0" fontId="0" fillId="0" borderId="13" xfId="0" applyBorder="1" applyAlignment="1">
      <alignment horizontal="centerContinuous"/>
    </xf>
    <xf numFmtId="0" fontId="0" fillId="0" borderId="14" xfId="0" applyBorder="1" applyAlignment="1">
      <alignment horizontal="centerContinuous"/>
    </xf>
    <xf numFmtId="0" fontId="0" fillId="0" borderId="22" xfId="0" applyBorder="1" applyAlignment="1">
      <alignment horizontal="centerContinuous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7" xfId="0" applyBorder="1" applyAlignment="1"/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21" xfId="0" applyFont="1" applyBorder="1" applyAlignment="1">
      <alignment horizontal="centerContinuous"/>
    </xf>
    <xf numFmtId="0" fontId="1" fillId="0" borderId="6" xfId="0" applyFont="1" applyBorder="1" applyAlignment="1">
      <alignment horizontal="centerContinuous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quotePrefix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Alignment="1">
      <alignment vertical="top" wrapText="1"/>
    </xf>
    <xf numFmtId="0" fontId="0" fillId="0" borderId="23" xfId="0" applyBorder="1" applyAlignment="1">
      <alignment horizontal="centerContinuous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27" xfId="0" applyBorder="1" applyAlignment="1">
      <alignment horizontal="centerContinuous"/>
    </xf>
    <xf numFmtId="0" fontId="1" fillId="0" borderId="31" xfId="0" applyFont="1" applyBorder="1" applyAlignment="1">
      <alignment horizontal="center"/>
    </xf>
    <xf numFmtId="0" fontId="0" fillId="0" borderId="32" xfId="0" applyBorder="1" applyAlignment="1">
      <alignment horizontal="centerContinuous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20" xfId="0" applyBorder="1" applyAlignment="1">
      <alignment horizontal="centerContinuous"/>
    </xf>
    <xf numFmtId="0" fontId="0" fillId="0" borderId="37" xfId="0" applyBorder="1" applyAlignment="1">
      <alignment horizontal="centerContinuous"/>
    </xf>
    <xf numFmtId="0" fontId="0" fillId="0" borderId="39" xfId="0" applyBorder="1" applyAlignment="1">
      <alignment horizontal="centerContinuous"/>
    </xf>
    <xf numFmtId="0" fontId="1" fillId="0" borderId="41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0" fillId="0" borderId="43" xfId="0" applyBorder="1" applyAlignment="1">
      <alignment horizontal="centerContinuous"/>
    </xf>
    <xf numFmtId="0" fontId="0" fillId="0" borderId="44" xfId="0" applyBorder="1" applyAlignment="1">
      <alignment horizontal="centerContinuous"/>
    </xf>
    <xf numFmtId="0" fontId="0" fillId="0" borderId="0" xfId="0" applyAlignment="1">
      <alignment vertical="top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Laporan!$F$11:$F$12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Laporan!$F$13:$F$22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"/>
          <c:order val="1"/>
          <c:tx>
            <c:strRef>
              <c:f>Laporan!$G$11:$G$12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Laporan!$G$13:$G$22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2"/>
          <c:order val="2"/>
          <c:tx>
            <c:strRef>
              <c:f>Laporan!$H$11:$H$12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Laporan!$H$13:$H$22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3"/>
          <c:order val="3"/>
          <c:tx>
            <c:strRef>
              <c:f>Laporan!$I$11:$I$12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Laporan!$I$13:$I$22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4"/>
          <c:order val="4"/>
          <c:tx>
            <c:strRef>
              <c:f>Laporan!$J$11:$J$12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Laporan!$J$13:$J$22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5"/>
          <c:order val="5"/>
          <c:tx>
            <c:strRef>
              <c:f>Laporan!$K$11:$K$12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Laporan!$K$13:$K$22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6"/>
          <c:order val="6"/>
          <c:tx>
            <c:strRef>
              <c:f>Laporan!$L$11:$L$12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Laporan!$L$13:$L$22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7"/>
          <c:order val="7"/>
          <c:tx>
            <c:strRef>
              <c:f>Laporan!$M$11:$M$12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Laporan!$M$13:$M$22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8"/>
          <c:order val="8"/>
          <c:tx>
            <c:strRef>
              <c:f>Laporan!$N$11:$N$12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Laporan!$N$13:$N$22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9"/>
          <c:order val="9"/>
          <c:tx>
            <c:strRef>
              <c:f>Laporan!$O$11:$O$12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Laporan!$O$13:$O$22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0"/>
          <c:order val="10"/>
          <c:tx>
            <c:strRef>
              <c:f>Laporan!$P$11:$P$12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Laporan!$P$13:$P$22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1"/>
          <c:order val="11"/>
          <c:tx>
            <c:strRef>
              <c:f>Laporan!$Q$11:$Q$12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Laporan!$Q$13:$Q$22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2"/>
          <c:order val="12"/>
          <c:tx>
            <c:strRef>
              <c:f>Laporan!$R$11:$R$12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Laporan!$R$13:$R$22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</c:numCache>
            </c:numRef>
          </c:val>
        </c:ser>
        <c:ser>
          <c:idx val="13"/>
          <c:order val="13"/>
          <c:tx>
            <c:strRef>
              <c:f>Laporan!$S$11:$S$12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Laporan!$S$13:$S$22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4"/>
          <c:order val="14"/>
          <c:tx>
            <c:strRef>
              <c:f>Laporan!$T$11:$T$12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Laporan!$T$13:$T$22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</c:numCache>
            </c:numRef>
          </c:val>
        </c:ser>
        <c:ser>
          <c:idx val="15"/>
          <c:order val="15"/>
          <c:tx>
            <c:strRef>
              <c:f>Laporan!$U$11:$U$12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Laporan!$U$13:$U$22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6"/>
          <c:order val="16"/>
          <c:tx>
            <c:strRef>
              <c:f>Laporan!$V$11:$V$12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Laporan!$V$13:$V$22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7"/>
          <c:order val="17"/>
          <c:tx>
            <c:strRef>
              <c:f>Laporan!$W$11:$W$12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Laporan!$W$13:$W$22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8"/>
          <c:order val="18"/>
          <c:tx>
            <c:strRef>
              <c:f>Laporan!$X$11:$X$12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Laporan!$X$13:$X$22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9"/>
          <c:order val="19"/>
          <c:tx>
            <c:strRef>
              <c:f>Laporan!$Y$11:$Y$12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Laporan!$Y$13:$Y$22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237085408"/>
        <c:axId val="237087648"/>
      </c:barChart>
      <c:catAx>
        <c:axId val="23708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7087648"/>
        <c:crosses val="autoZero"/>
        <c:auto val="1"/>
        <c:lblAlgn val="ctr"/>
        <c:lblOffset val="100"/>
        <c:noMultiLvlLbl val="0"/>
      </c:catAx>
      <c:valAx>
        <c:axId val="237087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7085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JENIS</a:t>
            </a:r>
            <a:r>
              <a:rPr lang="en-US" baseline="0"/>
              <a:t> PERKHIDMATAN</a:t>
            </a:r>
            <a:endParaRPr lang="en-US"/>
          </a:p>
        </c:rich>
      </c:tx>
      <c:layout>
        <c:manualLayout>
          <c:xMode val="edge"/>
          <c:yMode val="edge"/>
          <c:x val="0.31791666666666668"/>
          <c:y val="5.09259259259259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Laporan!$Z$11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Laporan!$Z$12:$Z$22</c:f>
              <c:numCache>
                <c:formatCode>General</c:formatCode>
                <c:ptCount val="1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</c:numCache>
            </c:numRef>
          </c:val>
        </c:ser>
        <c:ser>
          <c:idx val="1"/>
          <c:order val="1"/>
          <c:tx>
            <c:strRef>
              <c:f>Laporan!$AA$11</c:f>
              <c:strCache>
                <c:ptCount val="1"/>
                <c:pt idx="0">
                  <c:v>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Laporan!$AA$12:$AA$22</c:f>
              <c:numCache>
                <c:formatCode>General</c:formatCode>
                <c:ptCount val="1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312952272"/>
        <c:axId val="312951152"/>
      </c:barChart>
      <c:catAx>
        <c:axId val="312952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951152"/>
        <c:crosses val="autoZero"/>
        <c:auto val="1"/>
        <c:lblAlgn val="ctr"/>
        <c:lblOffset val="100"/>
        <c:noMultiLvlLbl val="0"/>
      </c:catAx>
      <c:valAx>
        <c:axId val="31295115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312952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Laporan!$AB$10</c:f>
              <c:strCache>
                <c:ptCount val="1"/>
                <c:pt idx="0">
                  <c:v>JUMLAH KEROSAKAN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Laporan!$AB$11:$AB$22</c:f>
              <c:numCache>
                <c:formatCode>General</c:formatCode>
                <c:ptCount val="12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egendEntry>
        <c:idx val="10"/>
        <c:delete val="1"/>
      </c:legendEntry>
      <c:legendEntry>
        <c:idx val="11"/>
        <c:delete val="1"/>
      </c:legendEntry>
      <c:layout>
        <c:manualLayout>
          <c:xMode val="edge"/>
          <c:yMode val="edge"/>
          <c:x val="0.63773058809441774"/>
          <c:y val="0.16987334812686158"/>
          <c:w val="0.34297858034162998"/>
          <c:h val="0.81575114431450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95248</xdr:colOff>
      <xdr:row>0</xdr:row>
      <xdr:rowOff>62313</xdr:rowOff>
    </xdr:from>
    <xdr:to>
      <xdr:col>20</xdr:col>
      <xdr:colOff>296882</xdr:colOff>
      <xdr:row>32</xdr:row>
      <xdr:rowOff>111332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506557</xdr:colOff>
      <xdr:row>43</xdr:row>
      <xdr:rowOff>193387</xdr:rowOff>
    </xdr:from>
    <xdr:to>
      <xdr:col>23</xdr:col>
      <xdr:colOff>220104</xdr:colOff>
      <xdr:row>57</xdr:row>
      <xdr:rowOff>180289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600941</xdr:colOff>
      <xdr:row>39</xdr:row>
      <xdr:rowOff>164522</xdr:rowOff>
    </xdr:from>
    <xdr:to>
      <xdr:col>12</xdr:col>
      <xdr:colOff>509155</xdr:colOff>
      <xdr:row>62</xdr:row>
      <xdr:rowOff>7793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datatrengganu" connectionId="1" autoFormatId="16" applyNumberFormats="0" applyBorderFormats="0" applyFontFormats="0" applyPatternFormats="0" applyAlignmentFormats="0" applyWidthHeightFormats="0">
  <queryTableRefresh nextId="39">
    <queryTableFields count="38">
      <queryTableField id="1" name="Negeri" tableColumnId="1"/>
      <queryTableField id="2" name="Daerah" tableColumnId="2"/>
      <queryTableField id="3" name="Status" tableColumnId="3"/>
      <queryTableField id="4" name="NoAduan" tableColumnId="4"/>
      <queryTableField id="5" name="Tajuk" tableColumnId="5"/>
      <queryTableField id="6" name="GambarAduan" tableColumnId="6"/>
      <queryTableField id="7" name="Butiran" tableColumnId="7"/>
      <queryTableField id="8" name="NamaPengadu" tableColumnId="8"/>
      <queryTableField id="9" name="AlamatPelapor" tableColumnId="9"/>
      <queryTableField id="10" name="Tarikh" tableColumnId="10"/>
      <queryTableField id="11" name="Organisasi" tableColumnId="11"/>
      <queryTableField id="12" name="NoDPA" tableColumnId="12"/>
      <queryTableField id="13" name="MaklumCKS" tableColumnId="13"/>
      <queryTableField id="14" name="Skop Perkhidmatan" tableColumnId="14"/>
      <queryTableField id="15" name="Keutamaan" tableColumnId="15"/>
      <queryTableField id="16" name="ModAduan" tableColumnId="16"/>
      <queryTableField id="17" name="PenerimaAduan" tableColumnId="17"/>
      <queryTableField id="18" name="Berkaitan" tableColumnId="18"/>
      <queryTableField id="19" name="Rujukan" tableColumnId="19"/>
      <queryTableField id="20" name="TarikhTindakan" tableColumnId="20"/>
      <queryTableField id="21" name="Petugas" tableColumnId="21"/>
      <queryTableField id="22" name="Siasatan" tableColumnId="22"/>
      <queryTableField id="23" name="BentukMaklumbalas" tableColumnId="23"/>
      <queryTableField id="24" name="JenisPunca" tableColumnId="24"/>
      <queryTableField id="25" name="Kategori Kerja" tableColumnId="25"/>
      <queryTableField id="26" name="TindakanPembetulan" tableColumnId="26"/>
      <queryTableField id="27" name="GambarTindakan" tableColumnId="27"/>
      <queryTableField id="28" name="DokumenSokongan" tableColumnId="28"/>
      <queryTableField id="29" name="TarikhSiap" tableColumnId="29"/>
      <queryTableField id="30" name="CadangabnPencegahan" tableColumnId="30"/>
      <queryTableField id="31" name="TarikhPemeriksaan" tableColumnId="31"/>
      <queryTableField id="32" name="TarikhJawapan" tableColumnId="32"/>
      <queryTableField id="33" name="Catatan" tableColumnId="33"/>
      <queryTableField id="34" name="MasaMaklumbalas" tableColumnId="34"/>
      <queryTableField id="35" name="TindakanPembaikan" tableColumnId="35"/>
      <queryTableField id="36" name="JenisKerosakan" tableColumnId="36"/>
      <queryTableField id="37" name="Premis" tableColumnId="37"/>
      <queryTableField id="38" name="PataOrganisasi" tableColumnId="3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4" name="Table_datatrengganu" displayName="Table_datatrengganu" ref="A1:AL3" tableType="queryTable" totalsRowShown="0">
  <autoFilter ref="A1:AL3"/>
  <tableColumns count="38">
    <tableColumn id="1" uniqueName="1" name="Negeri" queryTableFieldId="1"/>
    <tableColumn id="2" uniqueName="2" name="Daerah" queryTableFieldId="2"/>
    <tableColumn id="3" uniqueName="3" name="Status" queryTableFieldId="3"/>
    <tableColumn id="4" uniqueName="4" name="NoAduan" queryTableFieldId="4"/>
    <tableColumn id="5" uniqueName="5" name="Tajuk" queryTableFieldId="5"/>
    <tableColumn id="6" uniqueName="6" name="GambarAduan" queryTableFieldId="6"/>
    <tableColumn id="7" uniqueName="7" name="Butiran" queryTableFieldId="7"/>
    <tableColumn id="8" uniqueName="8" name="NamaPengadu" queryTableFieldId="8"/>
    <tableColumn id="9" uniqueName="9" name="AlamatPelapor" queryTableFieldId="9"/>
    <tableColumn id="10" uniqueName="10" name="Tarikh" queryTableFieldId="10"/>
    <tableColumn id="11" uniqueName="11" name="Organisasi" queryTableFieldId="11"/>
    <tableColumn id="12" uniqueName="12" name="NoDPA" queryTableFieldId="12"/>
    <tableColumn id="13" uniqueName="13" name="MaklumCKS" queryTableFieldId="13"/>
    <tableColumn id="14" uniqueName="14" name="Skop Perkhidmatan" queryTableFieldId="14"/>
    <tableColumn id="15" uniqueName="15" name="Keutamaan" queryTableFieldId="15"/>
    <tableColumn id="16" uniqueName="16" name="ModAduan" queryTableFieldId="16"/>
    <tableColumn id="17" uniqueName="17" name="PenerimaAduan" queryTableFieldId="17"/>
    <tableColumn id="18" uniqueName="18" name="Berkaitan" queryTableFieldId="18"/>
    <tableColumn id="19" uniqueName="19" name="Rujukan" queryTableFieldId="19"/>
    <tableColumn id="20" uniqueName="20" name="TarikhTindakan" queryTableFieldId="20"/>
    <tableColumn id="21" uniqueName="21" name="Petugas" queryTableFieldId="21"/>
    <tableColumn id="22" uniqueName="22" name="Siasatan" queryTableFieldId="22"/>
    <tableColumn id="23" uniqueName="23" name="BentukMaklumbalas" queryTableFieldId="23"/>
    <tableColumn id="24" uniqueName="24" name="JenisPunca" queryTableFieldId="24"/>
    <tableColumn id="25" uniqueName="25" name="Kategori Kerja" queryTableFieldId="25"/>
    <tableColumn id="26" uniqueName="26" name="TindakanPembetulan" queryTableFieldId="26"/>
    <tableColumn id="27" uniqueName="27" name="GambarTindakan" queryTableFieldId="27"/>
    <tableColumn id="28" uniqueName="28" name="DokumenSokongan" queryTableFieldId="28"/>
    <tableColumn id="29" uniqueName="29" name="TarikhSiap" queryTableFieldId="29"/>
    <tableColumn id="30" uniqueName="30" name="CadangabnPencegahan" queryTableFieldId="30"/>
    <tableColumn id="31" uniqueName="31" name="TarikhPemeriksaan" queryTableFieldId="31"/>
    <tableColumn id="32" uniqueName="32" name="TarikhJawapan" queryTableFieldId="32"/>
    <tableColumn id="33" uniqueName="33" name="Catatan" queryTableFieldId="33"/>
    <tableColumn id="34" uniqueName="34" name="MasaMaklumbalas" queryTableFieldId="34"/>
    <tableColumn id="35" uniqueName="35" name="TindakanPembaikan" queryTableFieldId="35"/>
    <tableColumn id="36" uniqueName="36" name="JenisKerosakan" queryTableFieldId="36"/>
    <tableColumn id="37" uniqueName="37" name="Premis" queryTableFieldId="37"/>
    <tableColumn id="38" uniqueName="38" name="PataOrganisasi" queryTableFieldId="3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"/>
  <sheetViews>
    <sheetView workbookViewId="0">
      <selection activeCell="C13" sqref="C13"/>
    </sheetView>
  </sheetViews>
  <sheetFormatPr defaultRowHeight="15" x14ac:dyDescent="0.25"/>
  <cols>
    <col min="1" max="1" width="11.42578125" bestFit="1" customWidth="1"/>
    <col min="2" max="2" width="9.5703125" customWidth="1"/>
    <col min="3" max="3" width="15.140625" customWidth="1"/>
    <col min="4" max="4" width="14.140625" customWidth="1"/>
    <col min="5" max="5" width="8" customWidth="1"/>
    <col min="6" max="6" width="16.140625" customWidth="1"/>
    <col min="7" max="7" width="9.7109375" customWidth="1"/>
    <col min="8" max="8" width="16.28515625" customWidth="1"/>
    <col min="9" max="9" width="16.5703125" customWidth="1"/>
    <col min="10" max="10" width="16.42578125" bestFit="1" customWidth="1"/>
    <col min="11" max="11" width="12.42578125" customWidth="1"/>
    <col min="12" max="12" width="9.5703125" customWidth="1"/>
    <col min="13" max="13" width="13.85546875" customWidth="1"/>
    <col min="14" max="14" width="20.7109375" customWidth="1"/>
    <col min="15" max="15" width="13.28515625" customWidth="1"/>
    <col min="16" max="16" width="13.140625" customWidth="1"/>
    <col min="17" max="17" width="17.7109375" bestFit="1" customWidth="1"/>
    <col min="18" max="18" width="11.7109375" customWidth="1"/>
    <col min="19" max="19" width="10.42578125" customWidth="1"/>
    <col min="20" max="20" width="16.85546875" bestFit="1" customWidth="1"/>
    <col min="21" max="21" width="10.28515625" customWidth="1"/>
    <col min="22" max="22" width="10.5703125" customWidth="1"/>
    <col min="23" max="23" width="21.7109375" customWidth="1"/>
    <col min="24" max="24" width="13" customWidth="1"/>
    <col min="25" max="25" width="52.7109375" customWidth="1"/>
    <col min="26" max="26" width="22.42578125" customWidth="1"/>
    <col min="27" max="27" width="18.42578125" bestFit="1" customWidth="1"/>
    <col min="28" max="28" width="20.7109375" bestFit="1" customWidth="1"/>
    <col min="29" max="29" width="12.42578125" bestFit="1" customWidth="1"/>
    <col min="30" max="30" width="24.140625" bestFit="1" customWidth="1"/>
    <col min="31" max="31" width="20.42578125" bestFit="1" customWidth="1"/>
    <col min="32" max="32" width="16.42578125" bestFit="1" customWidth="1"/>
    <col min="33" max="33" width="10" bestFit="1" customWidth="1"/>
    <col min="34" max="34" width="20.140625" bestFit="1" customWidth="1"/>
    <col min="35" max="35" width="21.42578125" bestFit="1" customWidth="1"/>
    <col min="36" max="36" width="41.42578125" customWidth="1"/>
    <col min="37" max="37" width="9.42578125" bestFit="1" customWidth="1"/>
    <col min="38" max="38" width="16.42578125" customWidth="1"/>
  </cols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15</v>
      </c>
      <c r="F1" t="s">
        <v>16</v>
      </c>
      <c r="G1" t="s">
        <v>17</v>
      </c>
      <c r="H1" t="s">
        <v>4</v>
      </c>
      <c r="I1" t="s">
        <v>5</v>
      </c>
      <c r="J1" t="s">
        <v>9</v>
      </c>
      <c r="K1" t="s">
        <v>6</v>
      </c>
      <c r="L1" t="s">
        <v>7</v>
      </c>
      <c r="M1" t="s">
        <v>8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5">
      <c r="A2" t="s">
        <v>113</v>
      </c>
      <c r="B2" t="s">
        <v>114</v>
      </c>
      <c r="C2" t="s">
        <v>115</v>
      </c>
      <c r="D2" t="s">
        <v>112</v>
      </c>
      <c r="E2" t="s">
        <v>109</v>
      </c>
      <c r="G2" t="s">
        <v>109</v>
      </c>
      <c r="H2" t="s">
        <v>110</v>
      </c>
      <c r="J2" t="s">
        <v>116</v>
      </c>
      <c r="K2" t="s">
        <v>38</v>
      </c>
      <c r="N2" t="s">
        <v>42</v>
      </c>
      <c r="O2" t="s">
        <v>39</v>
      </c>
      <c r="P2" t="s">
        <v>43</v>
      </c>
      <c r="R2" t="s">
        <v>45</v>
      </c>
      <c r="Y2" t="s">
        <v>87</v>
      </c>
      <c r="AH2" t="s">
        <v>111</v>
      </c>
      <c r="AI2" t="s">
        <v>111</v>
      </c>
      <c r="AJ2" t="s">
        <v>82</v>
      </c>
      <c r="AL2" t="s">
        <v>72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AB36"/>
  <sheetViews>
    <sheetView tabSelected="1" topLeftCell="L11" zoomScale="112" zoomScaleNormal="112" workbookViewId="0">
      <selection activeCell="T14" sqref="T14"/>
    </sheetView>
  </sheetViews>
  <sheetFormatPr defaultRowHeight="15" x14ac:dyDescent="0.25"/>
  <cols>
    <col min="5" max="5" width="30.42578125" customWidth="1"/>
    <col min="28" max="28" width="14.42578125" customWidth="1"/>
  </cols>
  <sheetData>
    <row r="4" spans="4:28" x14ac:dyDescent="0.25">
      <c r="D4" s="27" t="s">
        <v>47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</row>
    <row r="5" spans="4:28" ht="15.75" thickBot="1" x14ac:dyDescent="0.3"/>
    <row r="6" spans="4:28" ht="15.75" thickBot="1" x14ac:dyDescent="0.3">
      <c r="D6" s="17" t="s">
        <v>48</v>
      </c>
      <c r="AA6" s="56" t="s">
        <v>108</v>
      </c>
      <c r="AB6" s="57"/>
    </row>
    <row r="7" spans="4:28" x14ac:dyDescent="0.25">
      <c r="D7" t="s">
        <v>49</v>
      </c>
    </row>
    <row r="8" spans="4:28" ht="15.75" thickBot="1" x14ac:dyDescent="0.3"/>
    <row r="9" spans="4:28" x14ac:dyDescent="0.25">
      <c r="D9" s="63" t="s">
        <v>50</v>
      </c>
      <c r="E9" s="62" t="s">
        <v>51</v>
      </c>
      <c r="F9" s="11" t="s">
        <v>60</v>
      </c>
      <c r="G9" s="11"/>
      <c r="H9" s="11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9"/>
      <c r="X9" s="9"/>
      <c r="Y9" s="9"/>
      <c r="Z9" s="66" t="s">
        <v>74</v>
      </c>
      <c r="AA9" s="67"/>
      <c r="AB9" s="7"/>
    </row>
    <row r="10" spans="4:28" x14ac:dyDescent="0.25">
      <c r="D10" s="64"/>
      <c r="E10" s="60"/>
      <c r="F10" s="4" t="s">
        <v>56</v>
      </c>
      <c r="G10" s="30"/>
      <c r="H10" s="30"/>
      <c r="I10" s="2"/>
      <c r="J10" s="3" t="s">
        <v>61</v>
      </c>
      <c r="K10" s="30"/>
      <c r="L10" s="30"/>
      <c r="M10" s="2"/>
      <c r="N10" s="4" t="s">
        <v>62</v>
      </c>
      <c r="O10" s="30"/>
      <c r="P10" s="30"/>
      <c r="Q10" s="2"/>
      <c r="R10" s="4" t="s">
        <v>63</v>
      </c>
      <c r="S10" s="30"/>
      <c r="T10" s="30"/>
      <c r="U10" s="2"/>
      <c r="V10" s="4" t="s">
        <v>64</v>
      </c>
      <c r="W10" s="30"/>
      <c r="X10" s="30"/>
      <c r="Y10" s="10"/>
      <c r="Z10" s="68"/>
      <c r="AA10" s="69"/>
      <c r="AB10" s="59" t="s">
        <v>59</v>
      </c>
    </row>
    <row r="11" spans="4:28" x14ac:dyDescent="0.25">
      <c r="D11" s="64"/>
      <c r="E11" s="60"/>
      <c r="F11" s="30" t="s">
        <v>54</v>
      </c>
      <c r="G11" s="40"/>
      <c r="H11" s="30" t="s">
        <v>55</v>
      </c>
      <c r="I11" s="2"/>
      <c r="J11" s="51" t="s">
        <v>54</v>
      </c>
      <c r="K11" s="52"/>
      <c r="L11" s="38" t="s">
        <v>55</v>
      </c>
      <c r="M11" s="53"/>
      <c r="N11" s="30" t="s">
        <v>54</v>
      </c>
      <c r="O11" s="40"/>
      <c r="P11" s="30" t="s">
        <v>55</v>
      </c>
      <c r="Q11" s="2"/>
      <c r="R11" s="30" t="s">
        <v>54</v>
      </c>
      <c r="S11" s="40"/>
      <c r="T11" s="38" t="s">
        <v>55</v>
      </c>
      <c r="U11" s="53"/>
      <c r="V11" s="30" t="s">
        <v>54</v>
      </c>
      <c r="W11" s="40"/>
      <c r="X11" s="38" t="s">
        <v>55</v>
      </c>
      <c r="Y11" s="30"/>
      <c r="Z11" s="60" t="s">
        <v>57</v>
      </c>
      <c r="AA11" s="60" t="s">
        <v>58</v>
      </c>
      <c r="AB11" s="60"/>
    </row>
    <row r="12" spans="4:28" ht="15.75" thickBot="1" x14ac:dyDescent="0.3">
      <c r="D12" s="65"/>
      <c r="E12" s="61"/>
      <c r="F12" s="32" t="s">
        <v>52</v>
      </c>
      <c r="G12" s="45" t="s">
        <v>53</v>
      </c>
      <c r="H12" s="35" t="s">
        <v>52</v>
      </c>
      <c r="I12" s="48" t="s">
        <v>53</v>
      </c>
      <c r="J12" s="50" t="s">
        <v>52</v>
      </c>
      <c r="K12" s="45" t="s">
        <v>53</v>
      </c>
      <c r="L12" s="35" t="s">
        <v>52</v>
      </c>
      <c r="M12" s="48" t="s">
        <v>53</v>
      </c>
      <c r="N12" s="32" t="s">
        <v>52</v>
      </c>
      <c r="O12" s="41" t="s">
        <v>53</v>
      </c>
      <c r="P12" s="35" t="s">
        <v>52</v>
      </c>
      <c r="Q12" s="48" t="s">
        <v>53</v>
      </c>
      <c r="R12" s="32" t="s">
        <v>52</v>
      </c>
      <c r="S12" s="41" t="s">
        <v>53</v>
      </c>
      <c r="T12" s="35" t="s">
        <v>52</v>
      </c>
      <c r="U12" s="48" t="s">
        <v>53</v>
      </c>
      <c r="V12" s="32" t="s">
        <v>52</v>
      </c>
      <c r="W12" s="41" t="s">
        <v>53</v>
      </c>
      <c r="X12" s="35" t="s">
        <v>52</v>
      </c>
      <c r="Y12" s="32" t="s">
        <v>53</v>
      </c>
      <c r="Z12" s="70"/>
      <c r="AA12" s="70"/>
      <c r="AB12" s="61"/>
    </row>
    <row r="13" spans="4:28" ht="15.75" thickTop="1" x14ac:dyDescent="0.25">
      <c r="D13" s="12">
        <v>1</v>
      </c>
      <c r="E13" s="8" t="s">
        <v>41</v>
      </c>
      <c r="F13" s="33">
        <f>COUNTIFS(Senarai!AH1:AH2984,"Patuh",Senarai!AJ1:AJ2984,"Tiada bekalan elektrik pada pepasangan",Senarai!AL1:AL2984,"Pendidikan")</f>
        <v>0</v>
      </c>
      <c r="G13" s="46">
        <f>COUNTIFS(Senarai!AH1:AH2984,"Tidak Patuh",Senarai!AJ1:AJ2984,"Tiada bekalan elektrik pada pepasangan",Senarai!AL1:AL2984,"Pendidikan")</f>
        <v>0</v>
      </c>
      <c r="H13" s="36">
        <f>COUNTIFS(Senarai!AI1:AI2984,"Patuh",Senarai!AJ1:AJ2984,"Tiada bekalan elektrik pada pepasangan",Senarai!AL1:AL2984,"Pendidikan")</f>
        <v>0</v>
      </c>
      <c r="I13" s="16">
        <f>COUNTIFS(Senarai!AI1:AI2984,"Tidak Patuh",Senarai!AJ1:AJ2984,"Tiada bekalan elektrik pada pepasangan",Senarai!AL1:AL2984,"Pendidikan")</f>
        <v>0</v>
      </c>
      <c r="J13" s="12">
        <f>COUNTIFS(Senarai!AH1:AH2984,"Patuh",Senarai!AJ1:AJ2984,"Kerosakan pada peralatan seperti: Suis, suis utama MCCB,RCCB, holder dan pengatur.",Senarai!AL1:AL2984,"Pendidikan")</f>
        <v>0</v>
      </c>
      <c r="K13" s="46">
        <f>COUNTIFS(Senarai!AH1:AH2984,"Tidak Patuh",Senarai!AJ1:AJ2984,"Kerosakan pada peralatan seperti: Suis, suis utama MCCB,RCCB, holder dan pengatur.",Senarai!AL1:AL2984,"Pendidikan")</f>
        <v>0</v>
      </c>
      <c r="L13" s="36">
        <f>COUNTIFS(Senarai!AI1:AI2984,"Patuh",Senarai!AJ1:AJ2984,"Kerosakan pada peralatan seperti: Suis, suis utama MCCB,RCCB, holder dan pengatur.",Senarai!AL1:AL2984,"Pendidikan")</f>
        <v>0</v>
      </c>
      <c r="M13" s="16">
        <f>COUNTIFS(Senarai!AI1:AI2984,"Tidak Patuh",Senarai!AJ1:AJ2984,"Kerosakan pada peralatan seperti: Suis, suis utama MCCB,RCCB, holder dan pengatur.",Senarai!AL1:AL2984,"Pendidikan")</f>
        <v>0</v>
      </c>
      <c r="N13" s="33">
        <f>COUNTIFS(Senarai!AH1:AH2984,"Patuh",Senarai!AJ1:AJ2984,"Kerosakan pada alat elektrik seperrti : Kipas angin, kipas diding, kipas Pelawas, Motor dan accesori",Senarai!AL1:AL2984,"Pendidikan")</f>
        <v>0</v>
      </c>
      <c r="O13" s="42">
        <f>COUNTIFS(Senarai!AH1:AH2984,"Tidak Patuh",Senarai!AJ1:AJ2984,"Kerosakan pada alat elektrik seperrti : Kipas angin, kipas diding, kipas Pelawas, Motor dan accesori",Senarai!AL1:AL2984,"Pendidikan")</f>
        <v>0</v>
      </c>
      <c r="P13" s="36">
        <f>COUNTIFS(Senarai!AI1:AI2984,"Patuh",Senarai!AJ1:AJ2984,"Kerosakan pada alat elektrik seperrti : Kipas angin, kipas diding, kipas Pelawas, Motor dan accesori",Senarai!AL1:AL2984,"Pendidikan")</f>
        <v>0</v>
      </c>
      <c r="Q13" s="16">
        <f>COUNTIFS(Senarai!AI1:AI2984,"Tidak Patuh",Senarai!AJ1:AJ2984,"Kerosakan pada alat elektrik seperrti : Kipas angin, kipas diding, kipas Pelawas, Motor dan accesori",Senarai!AL1:AL2984,"Pendidikan")</f>
        <v>0</v>
      </c>
      <c r="R13" s="33">
        <f>COUNTIFS(Senarai!AH1:AH2984,"Patuh",Senarai!AJ1:AJ2984,"Lampu Jalan, Lampu Kawasan, Lampu Limpah",Senarai!AL1:AL2984,"Pendidikan")</f>
        <v>0</v>
      </c>
      <c r="S13" s="42">
        <f>COUNTIFS(Senarai!AH1:AH2984,"Tidak Patuh",Senarai!AJ1:AJ2984,"Lampu Jalan, Lampu Kawasan, Lampu Limpah",Senarai!AL1:AL2984,"Pendidikan")</f>
        <v>0</v>
      </c>
      <c r="T13" s="36">
        <f>COUNTIFS(Senarai!AI1:AI2984,"Patuh",Senarai!AJ1:AJ2984,"Lampu Jalan, Lampu Kawasan, Lampu Limpah",Senarai!AL1:AL2984,"Pendidikan")</f>
        <v>0</v>
      </c>
      <c r="U13" s="16">
        <f>COUNTIFS(Senarai!AI1:AI2984,"Tidak Patuh",Senarai!AJ1:AJ2984,"Lampu Jalan, Lampu Kawasan, Lampu Limpah",Senarai!AL1:AL2984,"Pendidikan")</f>
        <v>0</v>
      </c>
      <c r="V13" s="33">
        <f>COUNTIFS(Senarai!AH1:AH2984,"Patuh",Senarai!AJ1:AJ2984,"Servis ACB/OCB, Janakuasa dan Kerja-kerja senggara ke atas kabel bawah tanah dan talian atas (Voltan rendah)",Senarai!AL1:AL2984,"Pendidikan")</f>
        <v>0</v>
      </c>
      <c r="W13" s="42">
        <f>COUNTIFS(Senarai!AH1:AH2984,"Tidak Patuh",Senarai!AJ1:AJ2984,"Servis ACB/OCB, Janakuasa dan Kerja-kerja senggara ke atas kabel bawah tanah dan talian atas (Voltan rendah)",Senarai!AL1:AL2984,"Pendidikan")</f>
        <v>0</v>
      </c>
      <c r="X13" s="36">
        <f>COUNTIFS(Senarai!AI1:AI2984,"Patuh",Senarai!AJ1:AJ2984,"Servis ACB/OCB, Janakuasa dan Kerja-kerja senggara ke atas kabel bawah tanah dan talian atas (Voltan rendah)",Senarai!AL1:AL2984,"Pendidikan")</f>
        <v>0</v>
      </c>
      <c r="Y13" s="16">
        <f>COUNTIFS(Senarai!AI1:AI2984,"Tidak Patuh",Senarai!AJ1:AJ2984,"Servis ACB/OCB, Janakuasa dan Kerja-kerja senggara ke atas kabel bawah tanah dan talian atas (Voltan rendah)",Senarai!AL1:AL2984,"Pendidikan")</f>
        <v>0</v>
      </c>
      <c r="Z13" s="15">
        <f>COUNTIFS(Senarai!Y1:Y2984,"Pemasangan sementara dan tunggu sedia atau tugas khas",Senarai!AL1:AL2984,"Pendidikan")</f>
        <v>0</v>
      </c>
      <c r="AA13" s="15">
        <f>COUNTIFS(Senarai!Y1:Y2984,"Semakan ke atas pasangan / pendawaian (general check-up)",Senarai!AL1:AL2984,"Pendidikan")</f>
        <v>0</v>
      </c>
      <c r="AB13" s="16">
        <f>SUM(Z13:AA13)</f>
        <v>0</v>
      </c>
    </row>
    <row r="14" spans="4:28" x14ac:dyDescent="0.25">
      <c r="D14" s="13">
        <v>2</v>
      </c>
      <c r="E14" s="1" t="s">
        <v>65</v>
      </c>
      <c r="F14" s="31">
        <f>COUNTIFS(Senarai!AH1:AH2984,"Patuh",Senarai!AJ1:AJ2984,"Tiada bekalan elektrik pada pepasangan",Senarai!AL1:AL2984,"Dalam Negeri")</f>
        <v>0</v>
      </c>
      <c r="G14" s="47">
        <f>COUNTIFS(Senarai!AH1:AH2984,"Tidak Patuh",Senarai!AJ1:AJ2984,"Tiada bekalan elektrik pada pepasangan",Senarai!AL1:AL2984,"Dalam Negeri")</f>
        <v>0</v>
      </c>
      <c r="H14" s="34">
        <f>COUNTIFS(Senarai!AI1:AI2984,"Patuh",Senarai!AJ1:AJ2984,"Tiada bekalan elektrik pada pepasangan",Senarai!AL1:AL2984,"Dalam Negeri")</f>
        <v>0</v>
      </c>
      <c r="I14" s="49">
        <f>COUNTIFS(Senarai!AI1:AI2984,"Tidak Patuh",Senarai!AJ1:AJ2984,"Tiada bekalan elektrik pada pepasangan",Senarai!AL1:AL2984,"Dalam Negeri")</f>
        <v>0</v>
      </c>
      <c r="J14" s="13">
        <f>COUNTIFS(Senarai!AH1:AH2984,"Patuh",Senarai!AJ1:AJ2984,"Kerosakan pada peralatan seperti: Suis, suis utama MCCB,RCCB, holder dan pengatur.",Senarai!AL1:AL2984,"Dalam Negeri")</f>
        <v>0</v>
      </c>
      <c r="K14" s="47">
        <f>COUNTIFS(Senarai!AH1:AH2984,"Tidak Patuh",Senarai!AJ1:AJ2984,"Kerosakan pada peralatan seperti: Suis, suis utama MCCB,RCCB, holder dan pengatur.",Senarai!AL1:AL2984,"Dalam Negeri")</f>
        <v>0</v>
      </c>
      <c r="L14" s="34">
        <f>COUNTIFS(Senarai!AI1:AI2984,"Patuh",Senarai!AJ1:AJ2984,"Kerosakan pada peralatan seperti: Suis, suis utama MCCB,RCCB, holder dan pengatur.",Senarai!AL1:AL2984,"Dalam Negeri")</f>
        <v>0</v>
      </c>
      <c r="M14" s="49">
        <f>COUNTIFS(Senarai!AI1:AI2984,"Tidak Patuh",Senarai!AJ1:AJ2984,"Kerosakan pada peralatan seperti: Suis, suis utama MCCB,RCCB, holder dan pengatur.",Senarai!AL1:AL2984,"Dalam Negeri")</f>
        <v>0</v>
      </c>
      <c r="N14" s="31">
        <f>COUNTIFS(Senarai!AH1:AH2984,"Patuh",Senarai!AJ1:AJ2984,"Kerosakan pada alat elektrik seperrti : Kipas angin, kipas diding, kipas Pelawas, Motor dan accesori",Senarai!AL1:AL2984,"Dalam Negeri")</f>
        <v>0</v>
      </c>
      <c r="O14" s="43">
        <f>COUNTIFS(Senarai!AH1:AH2984,"Tidak Patuh",Senarai!AJ1:AJ2984,"Kerosakan pada alat elektrik seperrti : Kipas angin, kipas diding, kipas Pelawas, Motor dan accesori",Senarai!AL1:AL2984,"Dalam Negeri")</f>
        <v>0</v>
      </c>
      <c r="P14" s="34">
        <f>COUNTIFS(Senarai!AI1:AI2984,"Patuh",Senarai!AJ1:AJ2984,"Kerosakan pada alat elektrik seperrti : Kipas angin, kipas diding, kipas Pelawas, Motor dan accesori",Senarai!AL1:AL2984,"Dalam Negeri")</f>
        <v>0</v>
      </c>
      <c r="Q14" s="49">
        <f>COUNTIFS(Senarai!AI1:AI2984,"Tidak Patuh",Senarai!AJ1:AJ2984,"Kerosakan pada alat elektrik seperrti : Kipas angin, kipas diding, kipas Pelawas, Motor dan accesori",Senarai!AL1:AL2984,"Dalam Negeri")</f>
        <v>0</v>
      </c>
      <c r="R14" s="31">
        <f>COUNTIFS(Senarai!AH1:AH2984,"Patuh",Senarai!AJ1:AJ2984,"Lampu Jalan, Lampu Kawasan, Lampu Limpah",Senarai!AL1:AL2984,"Dalam Negeri")</f>
        <v>0</v>
      </c>
      <c r="S14" s="43">
        <f>COUNTIFS(Senarai!AH1:AH2984,"Tidak Patuh",Senarai!AJ1:AJ2984,"Lampu Jalan, Lampu Kawasan, Lampu Limpah",Senarai!AL1:AL2984,"Dalam Negeri")</f>
        <v>0</v>
      </c>
      <c r="T14" s="34">
        <f>COUNTIFS(Senarai!AI1:AI2984,"Patuh",Senarai!AJ1:AJ2984,"Lampu Jalan, Lampu Kawasan, Lampu Limpah",Senarai!AL1:AL2984,"Dalam Negeri")</f>
        <v>0</v>
      </c>
      <c r="U14" s="49">
        <f>COUNTIFS(Senarai!AI1:AI2984,"Tidak Patuh",Senarai!AJ1:AJ2984,"Lampu Jalan, Lampu Kawasan, Lampu Limpah",Senarai!AL1:AL2984,"Dalam Negeri")</f>
        <v>0</v>
      </c>
      <c r="V14" s="31">
        <f>COUNTIFS(Senarai!AH1:AH2984,"Patuh",Senarai!AJ1:AJ2984,"Servis ACB/OCB, Janakuasa dan Kerja-kerja senggara ke atas kabel bawah tanah dan talian atas (Voltan rendah)",Senarai!AL1:AL2984,"Dalam Negeri")</f>
        <v>0</v>
      </c>
      <c r="W14" s="43">
        <f>COUNTIFS(Senarai!AH1:AH2984,"Tidak Patuh",Senarai!AJ1:AJ2984,"Servis ACB/OCB, Janakuasa dan Kerja-kerja senggara ke atas kabel bawah tanah dan talian atas (Voltan rendah)",Senarai!AL1:AL2984,"Dalam Negeri")</f>
        <v>0</v>
      </c>
      <c r="X14" s="34">
        <f>COUNTIFS(Senarai!AI1:AI2984,"Patuh",Senarai!AJ1:AJ2984,"Servis ACB/OCB, Janakuasa dan Kerja-kerja senggara ke atas kabel bawah tanah dan talian atas (Voltan rendah)",Senarai!AL1:AL2984,"Dalam Negeri")</f>
        <v>0</v>
      </c>
      <c r="Y14" s="49">
        <f>COUNTIFS(Senarai!AI1:AI2984,"Tidak Patuh",Senarai!AJ1:AJ2984,"Servis ACB/OCB, Janakuasa dan Kerja-kerja senggara ke atas kabel bawah tanah dan talian atas (Voltan rendah)",Senarai!AL1:AL2984,"Dalam Negeri")</f>
        <v>0</v>
      </c>
      <c r="Z14" s="5">
        <f>COUNTIFS(Senarai!Y1:Y2984,"Pemasangan sementara dan tunggu sedia atau tugas khas",Senarai!AL1:AL2984,"Dalam Negeri")</f>
        <v>0</v>
      </c>
      <c r="AA14" s="5">
        <f>COUNTIFS(Senarai!Y1:Y2984,"Semakan ke atas pasangan / pendawaian (general check-up)",Senarai!AL1:AL2984,"Dalam Negeri")</f>
        <v>0</v>
      </c>
      <c r="AB14" s="16">
        <f>SUM(Z14:AA14)</f>
        <v>0</v>
      </c>
    </row>
    <row r="15" spans="4:28" x14ac:dyDescent="0.25">
      <c r="D15" s="12">
        <v>3</v>
      </c>
      <c r="E15" s="1" t="s">
        <v>44</v>
      </c>
      <c r="F15" s="31">
        <f>COUNTIFS(Senarai!AH1:AH2984,"Patuh",Senarai!AJ1:AJ2984,"Tiada bekalan elektrik pada pepasangan",Senarai!AL1:AL2984,"Kesihatan")</f>
        <v>0</v>
      </c>
      <c r="G15" s="47">
        <f>COUNTIFS(Senarai!AH1:AH2984,"Tidak Patuh",Senarai!AJ1:AJ2984,"Tiada bekalan elektrik pada pepasangan",Senarai!AL1:AL2984,"Kesihatan")</f>
        <v>0</v>
      </c>
      <c r="H15" s="34">
        <f>COUNTIFS(Senarai!AI1:AI2984,"Patuh",Senarai!AJ1:AJ2984,"Tiada bekalan elektrik pada pepasangan",Senarai!AL1:AL2984,"Kesihatan")</f>
        <v>0</v>
      </c>
      <c r="I15" s="49">
        <f>COUNTIFS(Senarai!AI1:AI2984,"Tidak Patuh",Senarai!AJ1:AJ2984,"Tiada bekalan elektrik pada pepasangan",Senarai!AL1:AL2984,"Kesihatan")</f>
        <v>0</v>
      </c>
      <c r="J15" s="13">
        <f>COUNTIFS(Senarai!AH1:AH2984,"Patuh",Senarai!AJ1:AJ2984,"Kerosakan pada peralatan seperti: Suis, suis utama MCCB,RCCB, holder dan pengatur.",Senarai!AL1:AL2984,"Kesihatan")</f>
        <v>0</v>
      </c>
      <c r="K15" s="47">
        <f>COUNTIFS(Senarai!AH1:AH2984,"Tidak Patuh",Senarai!AJ1:AJ2984,"Kerosakan pada peralatan seperti: Suis, suis utama MCCB,RCCB, holder dan pengatur.",Senarai!AL1:AL2984,"Kesihatan")</f>
        <v>0</v>
      </c>
      <c r="L15" s="34">
        <f>COUNTIFS(Senarai!AI1:AI2984,"Patuh",Senarai!AJ1:AJ2984,"Kerosakan pada peralatan seperti: Suis, suis utama MCCB,RCCB, holder dan pengatur.",Senarai!AL1:AL2984,"Kesihatan")</f>
        <v>0</v>
      </c>
      <c r="M15" s="49">
        <f>COUNTIFS(Senarai!AI1:AI2984,"Tidak Patuh",Senarai!AJ1:AJ2984,"Kerosakan pada peralatan seperti: Suis, suis utama MCCB,RCCB, holder dan pengatur.",Senarai!AL1:AL2984,"Kesihatan")</f>
        <v>0</v>
      </c>
      <c r="N15" s="31">
        <f>COUNTIFS(Senarai!AH1:AH2984,"Patuh",Senarai!AJ1:AJ2984,"Kerosakan pada alat elektrik seperrti : Kipas angin, kipas diding, kipas Pelawas, Motor dan accesori",Senarai!AL1:AL2984,"Kesihatan")</f>
        <v>0</v>
      </c>
      <c r="O15" s="43">
        <f>COUNTIFS(Senarai!AH1:AH2984,"Tidak Patuh",Senarai!AJ1:AJ2984,"Kerosakan pada alat elektrik seperrti : Kipas angin, kipas diding, kipas Pelawas, Motor dan accesori",Senarai!AL1:AL2984,"Kesihatan")</f>
        <v>0</v>
      </c>
      <c r="P15" s="34">
        <f>COUNTIFS(Senarai!AI1:AI2984,"Patuh",Senarai!AJ1:AJ2984,"Kerosakan pada alat elektrik seperrti : Kipas angin, kipas diding, kipas Pelawas, Motor dan accesori",Senarai!AL1:AL2984,"Kesihatan")</f>
        <v>0</v>
      </c>
      <c r="Q15" s="49">
        <f>COUNTIFS(Senarai!AI1:AI2984,"Tidak Patuh",Senarai!AJ1:AJ2984,"Kerosakan pada alat elektrik seperrti : Kipas angin, kipas diding, kipas Pelawas, Motor dan accesori",Senarai!AL1:AL2984,"Kesihatan")</f>
        <v>0</v>
      </c>
      <c r="R15" s="31">
        <f>COUNTIFS(Senarai!AH1:AH2984,"Patuh",Senarai!AJ1:AJ2984,"Lampu Jalan, Lampu Kawasan, Lampu Limpah",Senarai!AL1:AL2984,"Kesihatan")</f>
        <v>0</v>
      </c>
      <c r="S15" s="43">
        <f>COUNTIFS(Senarai!AH1:AH2984,"Tidak Patuh",Senarai!AJ1:AJ2984,"Lampu Jalan, Lampu Kawasan, Lampu Limpah",Senarai!AL1:AL2984,"Kesihatan")</f>
        <v>0</v>
      </c>
      <c r="T15" s="34">
        <f>COUNTIFS(Senarai!AI1:AI2984,"Patuh",Senarai!AJ1:AJ2984,"Lampu Jalan, Lampu Kawasan, Lampu Limpah",Senarai!AL1:AL2984,"Kesihatan")</f>
        <v>0</v>
      </c>
      <c r="U15" s="49">
        <f>COUNTIFS(Senarai!AI1:AI2984,"Tidak Patuh",Senarai!AJ1:AJ2984,"Lampu Jalan, Lampu Kawasan, Lampu Limpah",Senarai!AL1:AL2984,"Kesihatan")</f>
        <v>0</v>
      </c>
      <c r="V15" s="31">
        <f>COUNTIFS(Senarai!AH1:AH2984,"Patuh",Senarai!AJ1:AJ2984,"Servis ACB/OCB, Janakuasa dan Kerja-kerja senggara ke atas kabel bawah tanah dan talian atas (Voltan rendah)",Senarai!AL1:AL2984,"Kesihatan")</f>
        <v>0</v>
      </c>
      <c r="W15" s="43">
        <f>COUNTIFS(Senarai!AH1:AH2984,"Tidak Patuh",Senarai!AJ1:AJ2984,"Servis ACB/OCB, Janakuasa dan Kerja-kerja senggara ke atas kabel bawah tanah dan talian atas (Voltan rendah)",Senarai!AL1:AL2984,"Kesihatan")</f>
        <v>0</v>
      </c>
      <c r="X15" s="34">
        <f>COUNTIFS(Senarai!AI1:AI2984,"Patuh",Senarai!AJ1:AJ2984,"Servis ACB/OCB, Janakuasa dan Kerja-kerja senggara ke atas kabel bawah tanah dan talian atas (Voltan rendah)",Senarai!AL1:AL2984,"Kesihatan")</f>
        <v>0</v>
      </c>
      <c r="Y15" s="49">
        <f>COUNTIFS(Senarai!AI1:AI2984,"Tidak Patuh",Senarai!AJ1:AJ2984,"Servis ACB/OCB, Janakuasa dan Kerja-kerja senggara ke atas kabel bawah tanah dan talian atas (Voltan rendah)",Senarai!AL1:AL2984,"Kesihatan")</f>
        <v>0</v>
      </c>
      <c r="Z15" s="5">
        <f>COUNTIFS(Senarai!Y1:Y2984,"Pemasangan sementara dan tunggu sedia atau tugas khas",Senarai!AL1:AL2984,"Kesihatan")</f>
        <v>0</v>
      </c>
      <c r="AA15" s="5">
        <f>COUNTIFS(Senarai!Y1:Y2984,"Semakan ke atas pasangan / pendawaian (general check-up)",Senarai!AL1:AL2984,"Kesihatan")</f>
        <v>0</v>
      </c>
      <c r="AB15" s="16">
        <f t="shared" ref="AB15:AB22" si="0">SUM(Z15:AA15)</f>
        <v>0</v>
      </c>
    </row>
    <row r="16" spans="4:28" x14ac:dyDescent="0.25">
      <c r="D16" s="13">
        <v>4</v>
      </c>
      <c r="E16" s="1" t="s">
        <v>66</v>
      </c>
      <c r="F16" s="31">
        <f>COUNTIFS(Senarai!AH1:AH2984,"Patuh",Senarai!AJ1:AJ2984,"Tiada bekalan elektrik pada pepasangan",Senarai!AL1:AL2984,"Pertahanan")</f>
        <v>0</v>
      </c>
      <c r="G16" s="47">
        <f>COUNTIFS(Senarai!AH1:AH2984,"Tidak TPatuh",Senarai!AJ1:AJ2984,"Tiada bekalan elektrik pada pepasangan",Senarai!AL1:AL2984,"Pertahanan")</f>
        <v>0</v>
      </c>
      <c r="H16" s="34">
        <f>COUNTIFS(Senarai!AI1:AI2984,"Patuh",Senarai!AJ1:AJ2984,"Tiada bekalan elektrik pada pepasangan",Senarai!AL1:AL2984,"Pertahanan")</f>
        <v>0</v>
      </c>
      <c r="I16" s="49">
        <f>COUNTIFS(Senarai!AI1:AI2984,"Tidak Patuh",Senarai!AJ1:AJ2984,"Tiada bekalan elektrik pada pepasangan",Senarai!AL1:AL2984,"Pertahanan")</f>
        <v>0</v>
      </c>
      <c r="J16" s="13">
        <f>COUNTIFS(Senarai!AH1:AH2984,"Patuh",Senarai!AJ1:AJ2984,"Kerosakan pada peralatan seperti: Suis, suis utama MCCB,RCCB, holder dan pengatur.",Senarai!AL1:AL2984,"Pertahanan")</f>
        <v>0</v>
      </c>
      <c r="K16" s="47">
        <f>COUNTIFS(Senarai!AH1:AH2984,"Tidak Patuh",Senarai!AJ1:AJ2984,"Kerosakan pada peralatan seperti: Suis, suis utama MCCB,RCCB, holder dan pengatur.",Senarai!AL1:AL2984,"Pertahanan")</f>
        <v>0</v>
      </c>
      <c r="L16" s="34">
        <f>COUNTIFS(Senarai!AI1:AI2984,"Patuh",Senarai!AJ1:AJ2984,"Kerosakan pada peralatan seperti: Suis, suis utama MCCB,RCCB, holder dan pengatur.",Senarai!AL1:AL2984,"Pertahanan")</f>
        <v>0</v>
      </c>
      <c r="M16" s="49">
        <f>COUNTIFS(Senarai!AI1:AI2984,"Tidak Patuh",Senarai!AJ1:AJ2984,"Kerosakan pada peralatan seperti: Suis, suis utama MCCB,RCCB, holder dan pengatur.",Senarai!AL1:AL2984,"Pertahanan")</f>
        <v>0</v>
      </c>
      <c r="N16" s="31">
        <f>COUNTIFS(Senarai!AH1:AH2984,"Patuh",Senarai!AJ1:AJ2984,"Kerosakan pada alat elektrik seperrti : Kipas angin, kipas diding, kipas Pelawas, Motor dan accesori",Senarai!AL1:AL2984,"Pertahanan")</f>
        <v>0</v>
      </c>
      <c r="O16" s="43">
        <f>COUNTIFS(Senarai!AH1:AH2984,"Tidak Patuh",Senarai!AJ1:AJ2984,"Kerosakan pada alat elektrik seperrti : Kipas angin, kipas diding, kipas Pelawas, Motor dan accesori",Senarai!AL1:AL2984,"Pertahanan")</f>
        <v>0</v>
      </c>
      <c r="P16" s="34">
        <f>COUNTIFS(Senarai!AI1:AI2984,"Patuh",Senarai!AJ1:AJ2984,"Kerosakan pada alat elektrik seperrti : Kipas angin, kipas diding, kipas Pelawas, Motor dan accesori",Senarai!AL1:AL2984,"Pertahanan")</f>
        <v>0</v>
      </c>
      <c r="Q16" s="49">
        <f>COUNTIFS(Senarai!AI1:AI2984,"Tidak Patuh",Senarai!AJ1:AJ2984,"Kerosakan pada alat elektrik seperrti : Kipas angin, kipas diding, kipas Pelawas, Motor dan accesori",Senarai!AL1:AL2984,"Pertahanan")</f>
        <v>0</v>
      </c>
      <c r="R16" s="31">
        <f>COUNTIFS(Senarai!AH1:AH2984,"Patuh",Senarai!AJ1:AJ2984,"Lampu Jalan, Lampu Kawasan, Lampu Limpah",Senarai!AL1:AL2984,"Pertahanan")</f>
        <v>0</v>
      </c>
      <c r="S16" s="43">
        <f>COUNTIFS(Senarai!AH1:AH2984,"Tidak Patuh",Senarai!AJ1:AJ2984,"Lampu Jalan, Lampu Kawasan, Lampu Limpah",Senarai!AL1:AL2984,"Pertahanan")</f>
        <v>0</v>
      </c>
      <c r="T16" s="34">
        <f>COUNTIFS(Senarai!AI1:AI2984,"Patuh",Senarai!AJ1:AJ2984,"Lampu Jalan, Lampu Kawasan, Lampu Limpah",Senarai!AL1:AL2984,"Pertahanan")</f>
        <v>0</v>
      </c>
      <c r="U16" s="49">
        <f>COUNTIFS(Senarai!AI1:AI2984,"Tidak Patuh",Senarai!AJ1:AJ2984,"Lampu Jalan, Lampu Kawasan, Lampu Limpah",Senarai!AL1:AL2984,"Pertahanan")</f>
        <v>0</v>
      </c>
      <c r="V16" s="31">
        <f>COUNTIFS(Senarai!AH1:AH2984,"Patuh",Senarai!AJ1:AJ2984,"Servis ACB/OCB, Janakuasa dan Kerja-kerja senggara ke atas kabel bawah tanah dan talian atas (Voltan rendah)",Senarai!AL1:AL2984,"Pertahanan")</f>
        <v>0</v>
      </c>
      <c r="W16" s="43">
        <f>COUNTIFS(Senarai!AH1:AH2984,"Tidak Patuh",Senarai!AJ1:AJ2984,"Servis ACB/OCB, Janakuasa dan Kerja-kerja senggara ke atas kabel bawah tanah dan talian atas (Voltan rendah)",Senarai!AL1:AL2984,"Pertahanan")</f>
        <v>0</v>
      </c>
      <c r="X16" s="34">
        <f>COUNTIFS(Senarai!AI1:AI2984,"Patuh",Senarai!AJ1:AJ2984,"Servis ACB/OCB, Janakuasa dan Kerja-kerja senggara ke atas kabel bawah tanah dan talian atas (Voltan rendah)",Senarai!AL1:AL2984,"Pertahanan")</f>
        <v>0</v>
      </c>
      <c r="Y16" s="49">
        <f>COUNTIFS(Senarai!AI1:AI2984,"Tidak Patuh",Senarai!AJ1:AJ2984,"Servis ACB/OCB, Janakuasa dan Kerja-kerja senggara ke atas kabel bawah tanah dan talian atas (Voltan rendah)",Senarai!AL1:AL2984,"Pertahanan")</f>
        <v>0</v>
      </c>
      <c r="Z16" s="5">
        <f>COUNTIFS(Senarai!Y1:Y2984,"Pemasangan sementara dan tunggu sedia atau tugas khas",Senarai!AL1:AL2984,"Pertahanan")</f>
        <v>0</v>
      </c>
      <c r="AA16" s="5">
        <f>COUNTIFS(Senarai!Y1:Y2984,"Semakan ke atas pasangan / pendawaian (general check-up)",Senarai!AL1:AL2984,"Pertahanan")</f>
        <v>0</v>
      </c>
      <c r="AB16" s="16">
        <f t="shared" si="0"/>
        <v>0</v>
      </c>
    </row>
    <row r="17" spans="4:28" x14ac:dyDescent="0.25">
      <c r="D17" s="12">
        <v>5</v>
      </c>
      <c r="E17" s="1" t="s">
        <v>67</v>
      </c>
      <c r="F17" s="31">
        <f>COUNTIFS(Senarai!AH1:AH2984,"Patuh",Senarai!AJ1:AJ2984,"Tiada bekalan elektrik pada pepasangan",Senarai!AL1:AL2984,"Kerja Raya (USJ) - Lampu Jalan")</f>
        <v>0</v>
      </c>
      <c r="G17" s="47">
        <f>COUNTIFS(Senarai!AH1:AH2984,"Tidak Patuh",Senarai!AJ1:AJ2984,"Tiada bekalan elektrik pada pepasangan",Senarai!AL1:AL2984,"Kerja Raya (USJ) - Lampu Jalan")</f>
        <v>0</v>
      </c>
      <c r="H17" s="34">
        <f>COUNTIFS(Senarai!AI1:AI2984,"Patuh",Senarai!AJ1:AJ2984,"Tiada bekalan elektrik pada pepasangan",Senarai!AL1:AL2984,"Kerja Raya (USJ) - Lampu Jalan")</f>
        <v>0</v>
      </c>
      <c r="I17" s="49">
        <f>COUNTIFS(Senarai!AI1:AI2984,"Tidak Patuh",Senarai!AJ1:AJ2984,"Tiada bekalan elektrik pada pepasangan",Senarai!AL1:AL2984,"Kerja Raya (USJ) - Lampu Jalan")</f>
        <v>0</v>
      </c>
      <c r="J17" s="13">
        <f>COUNTIFS(Senarai!AH1:AH2984,"Patuh",Senarai!AJ1:AJ2984,"Kerosakan pada peralatan seperti: Suis, suis utama MCCB,RCCB, holder dan pengatur.",Senarai!AL1:AL2984,"Kerja Raya (USJ) - Lampu Jalan")</f>
        <v>0</v>
      </c>
      <c r="K17" s="47">
        <f>COUNTIFS(Senarai!AH1:AH2984,"Tidak Patuh",Senarai!AJ1:AJ2984,"Kerosakan pada peralatan seperti: Suis, suis utama MCCB,RCCB, holder dan pengatur.",Senarai!AL1:AL2984,"Kerja Raya (USJ) - Lampu Jalan")</f>
        <v>0</v>
      </c>
      <c r="L17" s="34">
        <f>COUNTIFS(Senarai!AI1:AI2984,"Patuh",Senarai!AJ1:AJ2984,"Kerosakan pada peralatan seperti: Suis, suis utama MCCB,RCCB, holder dan pengatur.",Senarai!AL1:AL2984,"Kerja Raya (USJ) - Lampu Jalan")</f>
        <v>0</v>
      </c>
      <c r="M17" s="49">
        <f>COUNTIFS(Senarai!AI1:AI2984,"Tidak Patuh",Senarai!AJ1:AJ2984,"Kerosakan pada peralatan seperti: Suis, suis utama MCCB,RCCB, holder dan pengatur.",Senarai!AL1:AL2984,"Kerja Raya (USJ) - Lampu Jalan")</f>
        <v>0</v>
      </c>
      <c r="N17" s="31">
        <f>COUNTIFS(Senarai!AH1:AH2984,"Patuh",Senarai!AJ1:AJ2984,"Kerosakan pada alat elektrik seperrti : Kipas angin, kipas diding, kipas Pelawas, Motor dan accesori",Senarai!AL1:AL2984,"Kerja Raya (USJ) - Lampu Jalan")</f>
        <v>0</v>
      </c>
      <c r="O17" s="43">
        <f>COUNTIFS(Senarai!AH1:AH2984,"Tidak Patuh",Senarai!AJ1:AJ2984,"Kerosakan pada alat elektrik seperrti : Kipas angin, kipas diding, kipas Pelawas, Motor dan accesori",Senarai!AL1:AL2984,"Kerja Raya (USJ) - Lampu Jalan")</f>
        <v>0</v>
      </c>
      <c r="P17" s="34">
        <f>COUNTIFS(Senarai!AI1:AI2984,"Patuh",Senarai!AJ1:AJ2984,"Kerosakan pada alat elektrik seperrti : Kipas angin, kipas diding, kipas Pelawas, Motor dan accesori",Senarai!AL1:AL2984,"Kerja Raya (USJ) - Lampu Jalan")</f>
        <v>0</v>
      </c>
      <c r="Q17" s="49">
        <f>COUNTIFS(Senarai!AI1:AI2984,"Tidak Patuh",Senarai!AJ1:AJ2984,"Kerosakan pada alat elektrik seperrti : Kipas angin, kipas diding, kipas Pelawas, Motor dan accesori",Senarai!AL1:AL2984,"Kerja Raya (USJ) - Lampu Jalan")</f>
        <v>0</v>
      </c>
      <c r="R17" s="31">
        <f>COUNTIFS(Senarai!AH1:AH2984,"Patuh",Senarai!AJ1:AJ2984,"Lampu Jalan, Lampu Kawasan, Lampu Limpah",Senarai!AL1:AL2984,"Kerja Raya (USJ) - Lampu Jalan")</f>
        <v>0</v>
      </c>
      <c r="S17" s="43">
        <f>COUNTIFS(Senarai!AH1:AH2984,"Tidak Patuh",Senarai!AJ1:AJ2984,"Lampu Jalan, Lampu Kawasan, Lampu Limpah",Senarai!AL1:AL2984,"Kerja Raya (USJ) - Lampu Jalan")</f>
        <v>0</v>
      </c>
      <c r="T17" s="34">
        <f>COUNTIFS(Senarai!AI1:AI2984,"Patuh",Senarai!AJ1:AJ2984,"Lampu Jalan, Lampu Kawasan, Lampu Limpah",Senarai!AL1:AL2984,"Kerja Raya (USJ) - Lampu Jalan")</f>
        <v>0</v>
      </c>
      <c r="U17" s="49">
        <f>COUNTIFS(Senarai!AI1:AI2984,"Tidak Patuh",Senarai!AJ1:AJ2984,"Lampu Jalan, Lampu Kawasan, Lampu Limpah",Senarai!AL1:AL2984,"Kerja Raya (USJ) - Lampu Jalan")</f>
        <v>0</v>
      </c>
      <c r="V17" s="31">
        <f>COUNTIFS(Senarai!AH1:AH2984,"Patuh",Senarai!AJ1:AJ2984,"Servis ACB/OCB, Janakuasa dan Kerja-kerja senggara ke atas kabel bawah tanah dan talian atas (Voltan rendah)",Senarai!AL1:AL2984,"Kerja Raya (USJ) - Lampu Jalan")</f>
        <v>0</v>
      </c>
      <c r="W17" s="43">
        <f>COUNTIFS(Senarai!AH1:AH2984,"Tidak Patuh",Senarai!AJ1:AJ2984,"Servis ACB/OCB, Janakuasa dan Kerja-kerja senggara ke atas kabel bawah tanah dan talian atas (Voltan rendah)",Senarai!AL1:AL2984,"Kerja Raya (USJ) - Lampu Jalan")</f>
        <v>0</v>
      </c>
      <c r="X17" s="34">
        <f>COUNTIFS(Senarai!AI1:AI2984,"Patuh",Senarai!AJ1:AJ2984,"Servis ACB/OCB, Janakuasa dan Kerja-kerja senggara ke atas kabel bawah tanah dan talian atas (Voltan rendah)",Senarai!AL1:AL2984,"Kerja Raya (USJ) - Lampu Jalan")</f>
        <v>0</v>
      </c>
      <c r="Y17" s="49">
        <f>COUNTIFS(Senarai!AI1:AI2984,"Tidak Patuh",Senarai!AJ1:AJ2984,"Servis ACB/OCB, Janakuasa dan Kerja-kerja senggara ke atas kabel bawah tanah dan talian atas (Voltan rendah)",Senarai!AL1:AL2984,"Kerja Raya (USJ) - Lampu Jalan")</f>
        <v>0</v>
      </c>
      <c r="Z17" s="5">
        <f>COUNTIFS(Senarai!Y1:Y2984,"Pemasangan sementara dan tunggu sedia atau tugas khas",Senarai!AL1:AL2984,"Kerja Raya (USJ) - Lampu Jalan")</f>
        <v>0</v>
      </c>
      <c r="AA17" s="5">
        <f>COUNTIFS(Senarai!Y1:Y2984,"Semakan ke atas pasangan / pendawaian (general check-up)",Senarai!AL1:AL2984,"Kerja Raya (USJ) - Lampu Jalan")</f>
        <v>0</v>
      </c>
      <c r="AB17" s="16">
        <f t="shared" si="0"/>
        <v>0</v>
      </c>
    </row>
    <row r="18" spans="4:28" ht="18" customHeight="1" x14ac:dyDescent="0.25">
      <c r="D18" s="13">
        <v>6</v>
      </c>
      <c r="E18" s="14" t="s">
        <v>68</v>
      </c>
      <c r="F18" s="31">
        <f>COUNTIFS(Senarai!AH1:AH2984,"Patuh",Senarai!AJ1:AJ2984,"Tiada bekalan elektrik pada pepasangan",Senarai!AL1:AL2984,"Kerja Raya (USJ) - Lampu Isyarat")</f>
        <v>0</v>
      </c>
      <c r="G18" s="47">
        <f>COUNTIFS(Senarai!AH1:AH2984,"Tidak Patuh",Senarai!AJ1:AJ2984,"Tiada bekalan elektrik pada pepasangan",Senarai!AL1:AL2984,"Kerja Raya (USJ) - Lampu Isyarat")</f>
        <v>0</v>
      </c>
      <c r="H18" s="34">
        <f>COUNTIFS(Senarai!AI1:AI2984,"Patuh",Senarai!AJ1:AJ2984,"Tiada bekalan elektrik pada pepasangan",Senarai!AL1:AL2984,"Kerja Raya (USJ) - Lampu Isyarat")</f>
        <v>0</v>
      </c>
      <c r="I18" s="49">
        <f>COUNTIFS(Senarai!AI1:AI2984,"Tidak Patuh",Senarai!AJ1:AJ2984,"Tiada bekalan elektrik pada pepasangan",Senarai!AL1:AL2984,"Kerja Raya (USJ) - Lampu Isyarat")</f>
        <v>0</v>
      </c>
      <c r="J18" s="13">
        <f>COUNTIFS(Senarai!AH1:AH2984,"Patuh",Senarai!AJ1:AJ2984,"Kerosakan pada peralatan seperti: Suis, suis utama MCCB,RCCB, holder dan pengatur.",Senarai!AL1:AL2984,"Kerja Raya (USJ) - Lampu Isyarat")</f>
        <v>0</v>
      </c>
      <c r="K18" s="47">
        <f>COUNTIFS(Senarai!AH1:AH2984,"Tidak Patuh",Senarai!AJ1:AJ2984,"Kerosakan pada peralatan seperti: Suis, suis utama MCCB,RCCB, holder dan pengatur.",Senarai!AL1:AL2984,"Kerja Raya (USJ) - Lampu Isyarat")</f>
        <v>0</v>
      </c>
      <c r="L18" s="34">
        <f>COUNTIFS(Senarai!AI1:AI2984,"Patuh",Senarai!AJ1:AJ2984,"Kerosakan pada peralatan seperti: Suis, suis utama MCCB,RCCB, holder dan pengatur.",Senarai!AL1:AL2984,"Kerja Raya (USJ) - Lampu Isyarat")</f>
        <v>0</v>
      </c>
      <c r="M18" s="49">
        <f>COUNTIFS(Senarai!AI1:AI2984,"Tidak Patuh",Senarai!AJ1:AJ2984,"Kerosakan pada peralatan seperti: Suis, suis utama MCCB,RCCB, holder dan pengatur.",Senarai!AL1:AL2984,"Kerja Raya (USJ) - Lampu Isyarat")</f>
        <v>0</v>
      </c>
      <c r="N18" s="31">
        <f>COUNTIFS(Senarai!AH1:AH2984,"Patuh",Senarai!AJ1:AJ2984,"Kerosakan pada alat elektrik seperrti : Kipas angin, kipas diding, kipas Pelawas, Motor dan accesori",Senarai!AL1:AL2984,"Kerja Raya (USJ) - Lampu Isyarat")</f>
        <v>0</v>
      </c>
      <c r="O18" s="43">
        <f>COUNTIFS(Senarai!AH1:AH2984,"Patuh",Senarai!AJ1:AJ2984,"Kerosakan pada alat elektrik seperrti : Kipas angin, kipas diding, kipas Pelawas, Motor dan accesori",Senarai!AL1:AL2984,"Kerja Raya (USJ) - Lampu Isyarat")</f>
        <v>0</v>
      </c>
      <c r="P18" s="34">
        <f>COUNTIFS(Senarai!AI1:AI2984,"Patuh",Senarai!AJ1:AJ2984,"Kerosakan pada alat elektrik seperrti : Kipas angin, kipas diding, kipas Pelawas, Motor dan accesori",Senarai!AL1:AL2984,"Kerja Raya (USJ) - Lampu Isyarat")</f>
        <v>0</v>
      </c>
      <c r="Q18" s="49">
        <f>COUNTIFS(Senarai!AI1:AI2984,"Tidak Patuh",Senarai!AJ1:AJ2984,"Kerosakan pada alat elektrik seperrti : Kipas angin, kipas diding, kipas Pelawas, Motor dan accesori",Senarai!AL1:AL2984,"Kerja Raya (USJ) - Lampu Isyarat")</f>
        <v>0</v>
      </c>
      <c r="R18" s="31">
        <f>COUNTIFS(Senarai!AH1:AH2984,"Patuh",Senarai!AJ1:AJ2984,"Lampu Jalan, Lampu Kawasan, Lampu Limpah",Senarai!AL1:AL2984,"Kerja Raya (USJ) - Lampu Isyarat")</f>
        <v>0</v>
      </c>
      <c r="S18" s="43">
        <f>COUNTIFS(Senarai!AH1:AH2984,"Tidak Patuh",Senarai!AJ1:AJ2984,"Lampu Jalan, Lampu Kawasan, Lampu Limpah",Senarai!AL1:AL2984,"Kerja Raya (USJ) - Lampu Isyarat")</f>
        <v>0</v>
      </c>
      <c r="T18" s="34">
        <f>COUNTIFS(Senarai!AI1:AI2984,"Patuh",Senarai!AJ1:AJ2984,"Lampu Jalan, Lampu Kawasan, Lampu Limpah",Senarai!AL1:AL2984,"Kerja Raya (USJ) - Lampu Isyarat")</f>
        <v>0</v>
      </c>
      <c r="U18" s="49">
        <f>COUNTIFS(Senarai!AI1:AI2984,"Tidak Patuh",Senarai!AJ1:AJ2984,"Lampu Jalan, Lampu Kawasan, Lampu Limpah",Senarai!AL1:AL2984,"Kerja Raya (USJ) - Lampu Isyarat")</f>
        <v>0</v>
      </c>
      <c r="V18" s="31">
        <f>COUNTIFS(Senarai!AH1:AH2984,"Patuh",Senarai!AJ1:AJ2984,"Servis ACB/OCB, Janakuasa dan Kerja-kerja senggara ke atas kabel bawah tanah dan talian atas (Voltan rendah)",Senarai!AL1:AL2984,"Kerja Raya (USJ) - Lampu Isyarat")</f>
        <v>0</v>
      </c>
      <c r="W18" s="43">
        <f>COUNTIFS(Senarai!AH1:AH2984,"Tidak Patuh",Senarai!AJ1:AJ2984,"Servis ACB/OCB, Janakuasa dan Kerja-kerja senggara ke atas kabel bawah tanah dan talian atas (Voltan rendah)",Senarai!AL1:AL2984,"Kerja Raya (USJ) - Lampu Isyarat")</f>
        <v>0</v>
      </c>
      <c r="X18" s="34">
        <f>COUNTIFS(Senarai!AI1:AI2984,"Patuh",Senarai!AJ1:AJ2984,"Servis ACB/OCB, Janakuasa dan Kerja-kerja senggara ke atas kabel bawah tanah dan talian atas (Voltan rendah)",Senarai!AL1:AL2984,"Kerja Raya (USJ) - Lampu Isyarat")</f>
        <v>0</v>
      </c>
      <c r="Y18" s="49">
        <f>COUNTIFS(Senarai!AI1:AI2984,"Tidak Patuh",Senarai!AJ1:AJ2984,"Servis ACB/OCB, Janakuasa dan Kerja-kerja senggara ke atas kabel bawah tanah dan talian atas (Voltan rendah)",Senarai!AL1:AL2984,"Kerja Raya (USJ) - Lampu Isyarat")</f>
        <v>0</v>
      </c>
      <c r="Z18" s="5">
        <f>COUNTIFS(Senarai!Y1:Y2984,"Pemasangan sementara dan tunggu sedia atau tugas khas",Senarai!AL1:AL2984,"Kerja Raya (USJ) - Lampu Isyarat")</f>
        <v>0</v>
      </c>
      <c r="AA18" s="5">
        <f>COUNTIFS(Senarai!Y1:Y2984,"Semakan ke atas pasangan / pendawaian (general check-up)",Senarai!AL1:AL2984,"Kerja Raya (USJ) - Lampu Isyarat")</f>
        <v>0</v>
      </c>
      <c r="AB18" s="16">
        <f t="shared" si="0"/>
        <v>0</v>
      </c>
    </row>
    <row r="19" spans="4:28" x14ac:dyDescent="0.25">
      <c r="D19" s="12">
        <v>7</v>
      </c>
      <c r="E19" s="1" t="s">
        <v>69</v>
      </c>
      <c r="F19" s="31">
        <f>COUNTIFS(Senarai!AH1:AH2984,"Patuh",Senarai!AJ1:AJ2984,"Tiada bekalan elektrik pada pepasangan",Senarai!AL1:AL2984,"Kerajaan Negeri - Bangunan")</f>
        <v>0</v>
      </c>
      <c r="G19" s="47">
        <f>COUNTIFS(Senarai!AH1:AH2984,"Tidak Patuh",Senarai!AJ1:AJ2984,"Tiada bekalan elektrik pada pepasangan",Senarai!AL1:AL2984,"Kerajaan Negeri - Bangunan")</f>
        <v>0</v>
      </c>
      <c r="H19" s="34">
        <f>COUNTIFS(Senarai!AI1:AI2984,"Patuh",Senarai!AJ1:AJ2984,"Tiada bekalan elektrik pada pepasangan",Senarai!AL1:AL2984,"Kerajaan Negeri - Bangunan")</f>
        <v>0</v>
      </c>
      <c r="I19" s="49">
        <f>COUNTIFS(Senarai!AI1:AI2984,"Tidak Patuh",Senarai!AJ1:AJ2984,"Tiada bekalan elektrik pada pepasangan",Senarai!AL1:AL2984,"Kerajaan Negeri - Bangunan")</f>
        <v>0</v>
      </c>
      <c r="J19" s="13">
        <f>COUNTIFS(Senarai!AH1:AH2984,"Patuh",Senarai!AJ1:AJ2984,"Kerosakan pada peralatan seperti: Suis, suis utama MCCB,RCCB, holder dan pengatur.",Senarai!AL1:AL2984,"Kerajaan Negeri - Bangunan")</f>
        <v>0</v>
      </c>
      <c r="K19" s="47">
        <f>COUNTIFS(Senarai!AH1:AH2984,"Tidak Patuh",Senarai!AJ1:AJ2984,"Kerosakan pada peralatan seperti: Suis, suis utama MCCB,RCCB, holder dan pengatur.",Senarai!AL1:AL2984,"Kerajaan Negeri - Bangunan")</f>
        <v>0</v>
      </c>
      <c r="L19" s="34">
        <f>COUNTIFS(Senarai!AI1:AI2984,"Patuh",Senarai!AJ1:AJ2984,"Kerosakan pada peralatan seperti: Suis, suis utama MCCB,RCCB, holder dan pengatur.",Senarai!AL1:AL2984,"Kerajaan Negeri - Bangunan")</f>
        <v>0</v>
      </c>
      <c r="M19" s="49">
        <f>COUNTIFS(Senarai!AI1:AI2984,"Tidak Patuh",Senarai!AJ1:AJ2984,"Kerosakan pada peralatan seperti: Suis, suis utama MCCB,RCCB, holder dan pengatur.",Senarai!AL1:AL2984,"Kerajaan Negeri - Bangunan")</f>
        <v>0</v>
      </c>
      <c r="N19" s="31">
        <f>COUNTIFS(Senarai!AH1:AH2984,"Patuh",Senarai!AJ1:AJ2984,"Kerosakan pada alat elektrik seperrti : Kipas angin, kipas diding, kipas Pelawas, Motor dan accesori",Senarai!AL1:AL2984,"Kerajaan Negeri - Bangunan")</f>
        <v>0</v>
      </c>
      <c r="O19" s="43">
        <f>COUNTIFS(Senarai!AH1:AH2984,"Tidak Patuh",Senarai!AJ1:AJ2984,"Kerosakan pada alat elektrik seperrti : Kipas angin, kipas diding, kipas Pelawas, Motor dan accesori",Senarai!AL1:AL2984,"Kerajaan Negeri - Bangunan")</f>
        <v>0</v>
      </c>
      <c r="P19" s="34">
        <f>COUNTIFS(Senarai!AI1:AI2984,"Patuh",Senarai!AJ1:AJ2984,"Kerosakan pada alat elektrik seperrti : Kipas angin, kipas diding, kipas Pelawas, Motor dan accesori",Senarai!AL1:AL2984,"Kerajaan Negeri - Bangunan")</f>
        <v>0</v>
      </c>
      <c r="Q19" s="49">
        <f>COUNTIFS(Senarai!AI1:AI2984,"Tidak Patuh",Senarai!AJ1:AJ2984,"Kerosakan pada alat elektrik seperrti : Kipas angin, kipas diding, kipas Pelawas, Motor dan accesori",Senarai!AL1:AL2984,"Kerajaan Negeri - Bangunan")</f>
        <v>0</v>
      </c>
      <c r="R19" s="31">
        <f>COUNTIFS(Senarai!AH1:AH2984,"Patuh",Senarai!AJ1:AJ2984,"Lampu Jalan, Lampu Kawasan, Lampu Limpah",Senarai!AL1:AL2984,"Kerajaan Negeri - Bangunan")</f>
        <v>0</v>
      </c>
      <c r="S19" s="43">
        <f>COUNTIFS(Senarai!AH1:AH2984,"Tidak Patuh",Senarai!AJ1:AJ2984,"Lampu Jalan, Lampu Kawasan, Lampu Limpah",Senarai!AL1:AL2984,"Kerajaan Negeri - Bangunan")</f>
        <v>0</v>
      </c>
      <c r="T19" s="34">
        <f>COUNTIFS(Senarai!AI1:AI2984,"Patuh",Senarai!AJ1:AJ2984,"Lampu Jalan, Lampu Kawasan, Lampu Limpah",Senarai!AL1:AL2984,"Kerajaan Negeri - Bangunan")</f>
        <v>0</v>
      </c>
      <c r="U19" s="49">
        <f>COUNTIFS(Senarai!AI1:AI2984,"Tidak Patuh",Senarai!AJ1:AJ2984,"Lampu Jalan, Lampu Kawasan, Lampu Limpah",Senarai!AL1:AL2984,"Kerajaan Negeri - Bangunan")</f>
        <v>0</v>
      </c>
      <c r="V19" s="31">
        <f>COUNTIFS(Senarai!AH1:AH2984,"Patuh",Senarai!AJ1:AJ2984,"Servis ACB/OCB, Janakuasa dan Kerja-kerja senggara ke atas kabel bawah tanah dan talian atas (Voltan rendah)",Senarai!AL1:AL2984,"Kerajaan Negeri - Bangunan")</f>
        <v>0</v>
      </c>
      <c r="W19" s="43">
        <f>COUNTIFS(Senarai!AH1:AH2984,"Tidak Patuh",Senarai!AJ1:AJ2984,"Servis ACB/OCB, Janakuasa dan Kerja-kerja senggara ke atas kabel bawah tanah dan talian atas (Voltan rendah)",Senarai!AL1:AL2984,"Kerajaan Negeri - Bangunan")</f>
        <v>0</v>
      </c>
      <c r="X19" s="34">
        <f>COUNTIFS(Senarai!AI1:AI2984,"Patuh",Senarai!AJ1:AJ2984,"Servis ACB/OCB, Janakuasa dan Kerja-kerja senggara ke atas kabel bawah tanah dan talian atas (Voltan rendah)",Senarai!AL1:AL2984,"Kerajaan Negeri - Bangunan")</f>
        <v>0</v>
      </c>
      <c r="Y19" s="49">
        <f>COUNTIFS(Senarai!AI1:AI2984,"Tidak Patuh",Senarai!AJ1:AJ2984,"Servis ACB/OCB, Janakuasa dan Kerja-kerja senggara ke atas kabel bawah tanah dan talian atas (Voltan rendah)",Senarai!AL1:AL2984,"Kerajaan Negeri - Bangunan")</f>
        <v>0</v>
      </c>
      <c r="Z19" s="5">
        <f>COUNTIFS(Senarai!Y1:Y2984,"Pemasangan sementara dan tunggu sedia atau tugas khas",Senarai!AL1:AL2984,"Kerajaan Negeri - Bangunan")</f>
        <v>0</v>
      </c>
      <c r="AA19" s="5">
        <f>COUNTIFS(Senarai!Y1:Y2984,"Semakan ke atas pasangan / pendawaian (general check-up)",Senarai!AL1:AL2984,"Kerajaan Negeri - Bangunan")</f>
        <v>0</v>
      </c>
      <c r="AB19" s="16">
        <f t="shared" si="0"/>
        <v>0</v>
      </c>
    </row>
    <row r="20" spans="4:28" x14ac:dyDescent="0.25">
      <c r="D20" s="13">
        <v>8</v>
      </c>
      <c r="E20" s="1" t="s">
        <v>70</v>
      </c>
      <c r="F20" s="31">
        <f>COUNTIFS(Senarai!AH1:AH2984,"Patuh",Senarai!AJ1:AJ2984,"Tiada bekalan elektrik pada pepasangan",Senarai!AL1:AL2984,"Kerajaan Negeri - Lampu")</f>
        <v>0</v>
      </c>
      <c r="G20" s="47">
        <f>COUNTIFS(Senarai!AH1:AH2984,"Tidak Patuh",Senarai!AJ1:AJ2984,"Tiada bekalan elektrik pada pepasangan",Senarai!AL1:AL2984,"Kerajaan Negeri - Lampu")</f>
        <v>0</v>
      </c>
      <c r="H20" s="34">
        <f>COUNTIFS(Senarai!AI1:AI2984,"Patuh",Senarai!AJ1:AJ2984,"Tiada bekalan elektrik pada pepasangan",Senarai!AL1:AL2984,"Kerajaan Negeri - Lampu")</f>
        <v>0</v>
      </c>
      <c r="I20" s="49">
        <f>COUNTIFS(Senarai!AI1:AI2984,"Tidak Patuh",Senarai!AJ1:AJ2984,"Tiada bekalan elektrik pada pepasangan",Senarai!AL1:AL2984,"Kerajaan Negeri - Lampu")</f>
        <v>0</v>
      </c>
      <c r="J20" s="13">
        <f>COUNTIFS(Senarai!AH1:AH2984,"Patuh",Senarai!AJ1:AJ2984,"Kerosakan pada peralatan seperti: Suis, suis utama MCCB,RCCB, holder dan pengatur.",Senarai!AL1:AL2984,"Kerajaan Negeri - Lampu")</f>
        <v>0</v>
      </c>
      <c r="K20" s="47">
        <f>COUNTIFS(Senarai!AH1:AH2984,"Tidak Patuh",Senarai!AJ1:AJ2984,"Kerosakan pada peralatan seperti: Suis, suis utama MCCB,RCCB, holder dan pengatur.",Senarai!AL1:AL2984,"Kerajaan Negeri - Lampu")</f>
        <v>0</v>
      </c>
      <c r="L20" s="34">
        <f>COUNTIFS(Senarai!AI1:AI2984,"Patuh",Senarai!AJ1:AJ2984,"Kerosakan pada peralatan seperti: Suis, suis utama MCCB,RCCB, holder dan pengatur.",Senarai!AL1:AL2984,"Kerajaan Negeri - Lampu")</f>
        <v>0</v>
      </c>
      <c r="M20" s="49">
        <f>COUNTIFS(Senarai!AI1:AI2984,"Tidak Patuh",Senarai!AJ1:AJ2984,"Kerosakan pada peralatan seperti: Suis, suis utama MCCB,RCCB, holder dan pengatur.",Senarai!AL1:AL2984,"Kerajaan Negeri - Lampu")</f>
        <v>0</v>
      </c>
      <c r="N20" s="31">
        <f>COUNTIFS(Senarai!AH1:AH2984,"Patuh",Senarai!AJ1:AJ2984,"Kerosakan pada alat elektrik seperrti : Kipas angin, kipas diding, kipas Pelawas, Motor dan accesori",Senarai!AL1:AL2984,"Kerajaan Negeri - Lampu")</f>
        <v>0</v>
      </c>
      <c r="O20" s="43">
        <f>COUNTIFS(Senarai!AH1:AH2984,"Tidak Patuh",Senarai!AJ1:AJ2984,"Kerosakan pada alat elektrik seperrti : Kipas angin, kipas diding, kipas Pelawas, Motor dan accesori",Senarai!AL1:AL2984,"Kerajaan Negeri - Lampu")</f>
        <v>0</v>
      </c>
      <c r="P20" s="34">
        <f>COUNTIFS(Senarai!AI1:AI2984,"Patuh",Senarai!AJ1:AJ2984,"Kerosakan pada alat elektrik seperrti : Kipas angin, kipas diding, kipas Pelawas, Motor dan accesori",Senarai!AL1:AL2984,"Kerajaan Negeri - Lampu")</f>
        <v>0</v>
      </c>
      <c r="Q20" s="49">
        <f>COUNTIFS(Senarai!AI1:AI2984,"Tidak Patuh",Senarai!AJ1:AJ2984,"Kerosakan pada alat elektrik seperrti : Kipas angin, kipas diding, kipas Pelawas, Motor dan accesori",Senarai!AL1:AL2984,"Kerajaan Negeri - Lampu")</f>
        <v>0</v>
      </c>
      <c r="R20" s="31">
        <f>COUNTIFS(Senarai!AH1:AH2984,"Patuh",Senarai!AJ1:AJ2984,"Lampu Jalan, Lampu Kawasan, Lampu Limpah",Senarai!AL1:AL2984,"Kerajaan Negeri - Lampu")</f>
        <v>0</v>
      </c>
      <c r="S20" s="43">
        <f>COUNTIFS(Senarai!AH1:AH2984,"Tidak Patuh",Senarai!AJ1:AJ2984,"Lampu Jalan, Lampu Kawasan, Lampu Limpah",Senarai!AL1:AL2984,"Kerajaan Negeri - Lampu")</f>
        <v>0</v>
      </c>
      <c r="T20" s="34">
        <f>COUNTIFS(Senarai!AI1:AI2984,"Patuh",Senarai!AJ1:AJ2984,"Lampu Jalan, Lampu Kawasan, Lampu Limpah",Senarai!AL1:AL2984,"Kerajaan Negeri - Lampu")</f>
        <v>0</v>
      </c>
      <c r="U20" s="49">
        <f>COUNTIFS(Senarai!AI1:AI2984,"Tidak Patuh",Senarai!AJ1:AJ2984,"Lampu Jalan, Lampu Kawasan, Lampu Limpah",Senarai!AL1:AL2984,"Kerajaan Negeri - Lampu")</f>
        <v>0</v>
      </c>
      <c r="V20" s="31">
        <f>COUNTIFS(Senarai!AH1:AH2984,"Patuh",Senarai!AJ1:AJ2984,"Servis ACB/OCB, Janakuasa dan Kerja-kerja senggara ke atas kabel bawah tanah dan talian atas (Voltan rendah)",Senarai!AL1:AL2984,"Kerajaan Negeri - Lampu")</f>
        <v>0</v>
      </c>
      <c r="W20" s="43">
        <f>COUNTIFS(Senarai!AH1:AH2984,"Tidak Patuh",Senarai!AJ1:AJ2984,"Servis ACB/OCB, Janakuasa dan Kerja-kerja senggara ke atas kabel bawah tanah dan talian atas (Voltan rendah)",Senarai!AL1:AL2984,"Kerajaan Negeri - Lampu")</f>
        <v>0</v>
      </c>
      <c r="X20" s="34">
        <f>COUNTIFS(Senarai!AI1:AI2984,"Patuh",Senarai!AJ1:AJ2984,"Servis ACB/OCB, Janakuasa dan Kerja-kerja senggara ke atas kabel bawah tanah dan talian atas (Voltan rendah)",Senarai!AL1:AL2984,"Kerajaan Negeri - Lampu")</f>
        <v>0</v>
      </c>
      <c r="Y20" s="49">
        <f>COUNTIFS(Senarai!AI1:AI2984,"Tidak Patuh",Senarai!AJ1:AJ2984,"Servis ACB/OCB, Janakuasa dan Kerja-kerja senggara ke atas kabel bawah tanah dan talian atas (Voltan rendah)",Senarai!AL1:AL2984,"Kerajaan Negeri - Lampu")</f>
        <v>0</v>
      </c>
      <c r="Z20" s="5">
        <f>COUNTIFS(Senarai!Y1:Y2984,"Pemasangan sementara dan tunggu sedia atau tugas khas",Senarai!AL1:AL2984,"Kerajaan Negeri - Lampu")</f>
        <v>0</v>
      </c>
      <c r="AA20" s="5">
        <f>COUNTIFS(Senarai!Y1:Y2984,"Semakan ke atas pasangan / pendawaian (general check-up)",Senarai!AL1:AL2984,"Kerajaan Negeri - Lampu")</f>
        <v>0</v>
      </c>
      <c r="AB20" s="16">
        <f t="shared" si="0"/>
        <v>0</v>
      </c>
    </row>
    <row r="21" spans="4:28" x14ac:dyDescent="0.25">
      <c r="D21" s="12">
        <v>9</v>
      </c>
      <c r="E21" s="1" t="s">
        <v>71</v>
      </c>
      <c r="F21" s="31">
        <f>COUNTIFS(Senarai!AH1:AH2984,"Patuh",Senarai!AJ1:AJ2984,"Tiada bekalan elektrik pada pepasangan",Senarai!AL1:AL2984,"Agensi Persekutuan Lain")</f>
        <v>0</v>
      </c>
      <c r="G21" s="47">
        <f>COUNTIFS(Senarai!AH1:AH2984,"Tidak Patuh",Senarai!AJ1:AJ2984,"Tiada bekalan elektrik pada pepasangan",Senarai!AL1:AL2984,"Agensi Persekutuan Lain")</f>
        <v>0</v>
      </c>
      <c r="H21" s="34">
        <f>COUNTIFS(Senarai!AI1:AI2984,"Patuh",Senarai!AJ1:AJ2984,"Tiada bekalan elektrik pada pepasangan",Senarai!AL1:AL2984,"Agensi Persekutuan Lain")</f>
        <v>0</v>
      </c>
      <c r="I21" s="49">
        <f>COUNTIFS(Senarai!AI1:AI2984,"Tidak Patuh",Senarai!AJ1:AJ2984,"Tiada bekalan elektrik pada pepasangan",Senarai!AL1:AL2984,"Agensi Persekutuan Lain")</f>
        <v>0</v>
      </c>
      <c r="J21" s="13">
        <f>COUNTIFS(Senarai!AH1:AH2984,"Patuh",Senarai!AJ1:AJ2984,"Kerosakan pada peralatan seperti: Suis, suis utama MCCB,RCCB, holder dan pengatur.",Senarai!AL1:AL2984,"Agensi Persekutuan Lain")</f>
        <v>0</v>
      </c>
      <c r="K21" s="47">
        <f>COUNTIFS(Senarai!AH1:AH2984,"Tidak Patuh",Senarai!AJ1:AJ2984,"Kerosakan pada peralatan seperti: Suis, suis utama MCCB,RCCB, holder dan pengatur.",Senarai!AL1:AL2984,"Agensi Persekutuan Lain")</f>
        <v>0</v>
      </c>
      <c r="L21" s="34">
        <f>COUNTIFS(Senarai!AI1:AI2984,"Patuh",Senarai!AJ1:AJ2984,"Kerosakan pada peralatan seperti: Suis, suis utama MCCB,RCCB, holder dan pengatur.",Senarai!AL1:AL2984,"Agensi Persekutuan Lain")</f>
        <v>0</v>
      </c>
      <c r="M21" s="49">
        <f>COUNTIFS(Senarai!AI1:AI2984,"Tidak Patuh",Senarai!AJ1:AJ2984,"Kerosakan pada peralatan seperti: Suis, suis utama MCCB,RCCB, holder dan pengatur.",Senarai!AL1:AL2984,"Agensi Persekutuan Lain")</f>
        <v>0</v>
      </c>
      <c r="N21" s="31">
        <f>COUNTIFS(Senarai!AH1:AH2984,"Patuh",Senarai!AJ1:AJ2984,"Kerosakan pada alat elektrik seperrti : Kipas angin, kipas diding, kipas Pelawas, Motor dan accesori",Senarai!AL1:AL2984,"Agensi Persekutuan Lain")</f>
        <v>0</v>
      </c>
      <c r="O21" s="43">
        <f>COUNTIFS(Senarai!AH1:AH2984,"Tidak Patuh",Senarai!AJ1:AJ2984,"Kerosakan pada alat elektrik seperrti : Kipas angin, kipas diding, kipas Pelawas, Motor dan accesori",Senarai!AL1:AL2984,"Agensi Persekutuan Lain")</f>
        <v>0</v>
      </c>
      <c r="P21" s="34">
        <f>COUNTIFS(Senarai!AI1:AI2984,"Patuh",Senarai!AJ1:AJ2984,"Kerosakan pada alat elektrik seperrti : Kipas angin, kipas diding, kipas Pelawas, Motor dan accesori",Senarai!AL1:AL2984,"Agensi Persekutuan Lain")</f>
        <v>0</v>
      </c>
      <c r="Q21" s="49">
        <f>COUNTIFS(Senarai!AI1:AI2984,"Tidak Patuh",Senarai!AJ1:AJ2984,"Kerosakan pada alat elektrik seperrti : Kipas angin, kipas diding, kipas Pelawas, Motor dan accesori",Senarai!AL1:AL2984,"Agensi Persekutuan Lain")</f>
        <v>0</v>
      </c>
      <c r="R21" s="31">
        <f>COUNTIFS(Senarai!AH1:AH2984,"Patuh",Senarai!AJ1:AJ2984,"Lampu Jalan, Lampu Kawasan, Lampu Limpah",Senarai!AL1:AL2984,"Agensi Persekutuan Lain")</f>
        <v>0</v>
      </c>
      <c r="S21" s="43">
        <f>COUNTIFS(Senarai!AH1:AH2984,"Tidak Patuh",Senarai!AJ1:AJ2984,"Lampu Jalan, Lampu Kawasan, Lampu Limpah",Senarai!AL1:AL2984,"Agensi Persekutuan Lain")</f>
        <v>0</v>
      </c>
      <c r="T21" s="34">
        <f>COUNTIFS(Senarai!AI1:AI2984,"Patuh",Senarai!AJ1:AJ2984,"Lampu Jalan, Lampu Kawasan, Lampu Limpah",Senarai!AL1:AL2984,"Agensi Persekutuan Lain")</f>
        <v>0</v>
      </c>
      <c r="U21" s="49">
        <f>COUNTIFS(Senarai!AI1:AI2984,"Tidak Patuh",Senarai!AJ1:AJ2984,"Lampu Jalan, Lampu Kawasan, Lampu Limpah",Senarai!AL1:AL2984,"Agensi Persekutuan Lain")</f>
        <v>0</v>
      </c>
      <c r="V21" s="31">
        <f>COUNTIFS(Senarai!AH1:AH2984,"Patuh",Senarai!AJ1:AJ2984,"Servis ACB/OCB, Janakuasa dan Kerja-kerja senggara ke atas kabel bawah tanah dan talian atas (Voltan rendah)",Senarai!AL1:AL2984,"Agensi Persekutuan Lain")</f>
        <v>0</v>
      </c>
      <c r="W21" s="43">
        <f>COUNTIFS(Senarai!AH1:AH2984,"Tidak Patuh",Senarai!AJ1:AJ2984,"Servis ACB/OCB, Janakuasa dan Kerja-kerja senggara ke atas kabel bawah tanah dan talian atas (Voltan rendah)",Senarai!AL1:AL2984,"Agensi Persekutuan Lain")</f>
        <v>0</v>
      </c>
      <c r="X21" s="34">
        <f>COUNTIFS(Senarai!AI1:AI2984,"Patuh",Senarai!AJ1:AJ2984,"Servis ACB/OCB, Janakuasa dan Kerja-kerja senggara ke atas kabel bawah tanah dan talian atas (Voltan rendah)",Senarai!AL1:AL2984,"Agensi Persekutuan Lain")</f>
        <v>0</v>
      </c>
      <c r="Y21" s="49">
        <f>COUNTIFS(Senarai!AI1:AI2984,"Tidak Patuh",Senarai!AJ1:AJ2984,"Servis ACB/OCB, Janakuasa dan Kerja-kerja senggara ke atas kabel bawah tanah dan talian atas (Voltan rendah)",Senarai!AL1:AL2984,"Agensi Persekutuan Lain")</f>
        <v>0</v>
      </c>
      <c r="Z21" s="5">
        <f>COUNTIFS(Senarai!Y1:Y2984,"Pemasangan sementara dan tunggu sedia atau tugas khas",Senarai!AL1:AL2984,"Agensi Persekutuan Lain")</f>
        <v>0</v>
      </c>
      <c r="AA21" s="5">
        <f>COUNTIFS(Senarai!Y1:Y2984,"Semakan ke atas pasangan / pendawaian (general check-up)",Senarai!AL1:AL2984,"Agensi Persekutuan Lain")</f>
        <v>0</v>
      </c>
      <c r="AB21" s="16">
        <f t="shared" si="0"/>
        <v>0</v>
      </c>
    </row>
    <row r="22" spans="4:28" x14ac:dyDescent="0.25">
      <c r="D22" s="13">
        <v>10</v>
      </c>
      <c r="E22" s="1" t="s">
        <v>72</v>
      </c>
      <c r="F22" s="31">
        <f>COUNTIFS(Senarai!AH1:AH2984,"Patuh",Senarai!AJ1:AJ2984,"Tiada bekalan elektrik pada pepasangan",Senarai!AL1:AL2984,"Lain-Lain Jabatan")</f>
        <v>0</v>
      </c>
      <c r="G22" s="47">
        <f>COUNTIFS(Senarai!AH1:AH2984,"Tidak Patuh",Senarai!AJ1:AJ2984,"Tiada bekalan elektrik pada pepasangan",Senarai!AL1:AL2984,"Lain-Lain Jabatan")</f>
        <v>0</v>
      </c>
      <c r="H22" s="34">
        <f>COUNTIFS(Senarai!AI1:AI2984,"Patuh",Senarai!AJ1:AJ2984,"Tiada bekalan elektrik pada pepasangan",Senarai!AL1:AL2984,"Lain-Lain Jabatan")</f>
        <v>0</v>
      </c>
      <c r="I22" s="49">
        <f>COUNTIFS(Senarai!AI1:AI2984,"Tidak Patuh",Senarai!AJ1:AJ2984,"Tiada bekalan elektrik pada pepasangan",Senarai!AL1:AL2984,"Lain-Lain Jabatan")</f>
        <v>0</v>
      </c>
      <c r="J22" s="13">
        <f>COUNTIFS(Senarai!AH1:AH2984,"Patuh",Senarai!AJ1:AJ2984,"Kerosakan pada peralatan seperti: Suis, suis utama MCCB,RCCB, holder dan pengatur.",Senarai!AL1:AL2984,"Lain-Lain Jabatan")</f>
        <v>0</v>
      </c>
      <c r="K22" s="47">
        <f>COUNTIFS(Senarai!AH1:AH2984,"idak TPatuh",Senarai!AJ1:AJ2984,"Kerosakan pada peralatan seperti: Suis, suis utama MCCB,RCCB, holder dan pengatur.",Senarai!AL1:AL2984,"Lain-Lain Jabatan")</f>
        <v>0</v>
      </c>
      <c r="L22" s="34">
        <f>COUNTIFS(Senarai!AI1:AI2984,"Patuh",Senarai!AJ1:AJ2984,"Kerosakan pada peralatan seperti: Suis, suis utama MCCB,RCCB, holder dan pengatur.",Senarai!AL1:AL2984,"Lain-Lain Jabatan")</f>
        <v>0</v>
      </c>
      <c r="M22" s="49">
        <f>COUNTIFS(Senarai!AI1:AI2984,"Tidak Patuh",Senarai!AJ1:AJ2984,"Kerosakan pada peralatan seperti: Suis, suis utama MCCB,RCCB, holder dan pengatur.",Senarai!AL1:AL2984,"Lain-Lain Jabatan")</f>
        <v>0</v>
      </c>
      <c r="N22" s="31">
        <f>COUNTIFS(Senarai!AH1:AH2984,"Patuh",Senarai!AJ1:AJ2984,"Kerosakan pada alat elektrik seperrti : Kipas angin, kipas diding, kipas Pelawas, Motor dan accesori",Senarai!AL1:AL2984,"Lain-Lain Jabatan")</f>
        <v>0</v>
      </c>
      <c r="O22" s="43">
        <f>COUNTIFS(Senarai!AH1:AH2984,"Tidak Patuh",Senarai!AJ1:AJ2984,"Kerosakan pada alat elektrik seperrti : Kipas angin, kipas diding, kipas Pelawas, Motor dan accesori",Senarai!AL1:AL2984,"Lain-Lain Jabatan")</f>
        <v>0</v>
      </c>
      <c r="P22" s="34">
        <f>COUNTIFS(Senarai!AI1:AI2984,"Patuh",Senarai!AJ1:AJ2984,"Kerosakan pada alat elektrik seperrti : Kipas angin, kipas diding, kipas Pelawas, Motor dan accesori",Senarai!AL1:AL2984,"Lain-Lain Jabatan")</f>
        <v>0</v>
      </c>
      <c r="Q22" s="49">
        <f>COUNTIFS(Senarai!AI1:AI2984,"Tidak Patuh",Senarai!AJ1:AJ2984,"Kerosakan pada alat elektrik seperrti : Kipas angin, kipas diding, kipas Pelawas, Motor dan accesori",Senarai!AL1:AL2984,"Lain-Lain Jabatan")</f>
        <v>0</v>
      </c>
      <c r="R22" s="31">
        <f>COUNTIFS(Senarai!AH1:AH2984,"Patuh",Senarai!AJ1:AJ2984,"Lampu Jalan, Lampu Kawasan, Lampu Limpah",Senarai!AL1:AL2984,"Lain-Lain Jabatan")</f>
        <v>1</v>
      </c>
      <c r="S22" s="43">
        <f>COUNTIFS(Senarai!AH1:AH2984,"Tidak Patuh",Senarai!AJ1:AJ2984,"Lampu Jalan, Lampu Kawasan, Lampu Limpah",Senarai!AL1:AL2984,"Lain-Lain Jabatan")</f>
        <v>0</v>
      </c>
      <c r="T22" s="34">
        <f>COUNTIFS(Senarai!AI1:AI2984,"Patuh",Senarai!AJ1:AJ2984,"Lampu Jalan, Lampu Kawasan, Lampu Limpah",Senarai!AL1:AL2984,"Lain-Lain Jabatan")</f>
        <v>1</v>
      </c>
      <c r="U22" s="49">
        <f>COUNTIFS(Senarai!AI1:AI2984,"Tidak Patuh",Senarai!AJ1:AJ2984,"Lampu Jalan, Lampu Kawasan, Lampu Limpah",Senarai!AL1:AL2984,"Lain-Lain Jabatan")</f>
        <v>0</v>
      </c>
      <c r="V22" s="31">
        <f>COUNTIFS(Senarai!AH1:AH2984,"Patuh",Senarai!AJ1:AJ2984,"Servis ACB/OCB, Janakuasa dan Kerja-kerja senggara ke atas kabel bawah tanah dan talian atas (Voltan rendah)",Senarai!AL1:AL2984,"Lain-Lain Jabatan")</f>
        <v>0</v>
      </c>
      <c r="W22" s="43">
        <f>COUNTIFS(Senarai!AH1:AH2984,"Tidak Patuh",Senarai!AJ1:AJ2984,"Servis ACB/OCB, Janakuasa dan Kerja-kerja senggara ke atas kabel bawah tanah dan talian atas (Voltan rendah)",Senarai!AL1:AL2984,"Lain-Lain Jabatan")</f>
        <v>0</v>
      </c>
      <c r="X22" s="34">
        <f>COUNTIFS(Senarai!AI1:AI2984,"Patuh",Senarai!AJ1:AJ2984,"Servis ACB/OCB, Janakuasa dan Kerja-kerja senggara ke atas kabel bawah tanah dan talian atas (Voltan rendah)",Senarai!AL1:AL2984,"Lain-Lain Jabatan")</f>
        <v>0</v>
      </c>
      <c r="Y22" s="49">
        <f>COUNTIFS(Senarai!AI1:AI2984,"Tidak Patuh",Senarai!AJ1:AJ2984,"Servis ACB/OCB, Janakuasa dan Kerja-kerja senggara ke atas kabel bawah tanah dan talian atas (Voltan rendah)",Senarai!AL1:AL2984,"Lain-Lain Jabatan")</f>
        <v>0</v>
      </c>
      <c r="Z22" s="5">
        <f>COUNTIFS(Senarai!Y1:Y2984,"Pemasangan sementara dan tunggu sedia atau tugas khas",Senarai!AL1:AL2984,"Lain-Lain Jabatan")</f>
        <v>1</v>
      </c>
      <c r="AA22" s="5">
        <f>COUNTIFS(Senarai!Y1:Y2984,"Semakan ke atas pasangan / pendawaian (general check-up)",Senarai!AL1:AL2984,"Lain-Lain Jabatan")</f>
        <v>0</v>
      </c>
      <c r="AB22" s="16">
        <f t="shared" si="0"/>
        <v>1</v>
      </c>
    </row>
    <row r="23" spans="4:28" s="17" customFormat="1" ht="15.75" thickBot="1" x14ac:dyDescent="0.3">
      <c r="D23" s="19" t="s">
        <v>75</v>
      </c>
      <c r="E23" s="20"/>
      <c r="F23" s="54">
        <f>SUM(F13:F22)</f>
        <v>0</v>
      </c>
      <c r="G23" s="44">
        <f>SUM(G13:G22)</f>
        <v>0</v>
      </c>
      <c r="H23" s="39">
        <f>SUM(H13:H22)</f>
        <v>0</v>
      </c>
      <c r="I23" s="55">
        <f t="shared" ref="I23:Y23" si="1">SUM(I13:I22)</f>
        <v>0</v>
      </c>
      <c r="J23" s="39">
        <f t="shared" si="1"/>
        <v>0</v>
      </c>
      <c r="K23" s="44">
        <f t="shared" si="1"/>
        <v>0</v>
      </c>
      <c r="L23" s="39">
        <f t="shared" si="1"/>
        <v>0</v>
      </c>
      <c r="M23" s="55">
        <f t="shared" si="1"/>
        <v>0</v>
      </c>
      <c r="N23" s="39">
        <f t="shared" si="1"/>
        <v>0</v>
      </c>
      <c r="O23" s="44">
        <f t="shared" si="1"/>
        <v>0</v>
      </c>
      <c r="P23" s="37">
        <f t="shared" si="1"/>
        <v>0</v>
      </c>
      <c r="Q23" s="55">
        <f t="shared" si="1"/>
        <v>0</v>
      </c>
      <c r="R23" s="39">
        <f t="shared" si="1"/>
        <v>1</v>
      </c>
      <c r="S23" s="44">
        <f>SUM(S13:S22)</f>
        <v>0</v>
      </c>
      <c r="T23" s="37">
        <f>SUM(T13:T22)</f>
        <v>1</v>
      </c>
      <c r="U23" s="55">
        <f t="shared" si="1"/>
        <v>0</v>
      </c>
      <c r="V23" s="39">
        <f t="shared" si="1"/>
        <v>0</v>
      </c>
      <c r="W23" s="44">
        <f>SUM(W13:W22)</f>
        <v>0</v>
      </c>
      <c r="X23" s="37">
        <f>SUM(X13:X22)</f>
        <v>0</v>
      </c>
      <c r="Y23" s="55">
        <f t="shared" si="1"/>
        <v>0</v>
      </c>
      <c r="Z23" s="21">
        <f t="shared" ref="Z23" si="2">SUM(Z13:Z22)</f>
        <v>1</v>
      </c>
      <c r="AA23" s="21">
        <f t="shared" ref="AA23" si="3">SUM(AA13:AA22)</f>
        <v>0</v>
      </c>
      <c r="AB23" s="21">
        <f t="shared" ref="AB23" si="4">SUM(AB13:AB22)</f>
        <v>1</v>
      </c>
    </row>
    <row r="25" spans="4:28" x14ac:dyDescent="0.25">
      <c r="E25" s="18" t="s">
        <v>76</v>
      </c>
    </row>
    <row r="26" spans="4:28" x14ac:dyDescent="0.25">
      <c r="D26" s="22" t="s">
        <v>77</v>
      </c>
      <c r="E26" t="s">
        <v>40</v>
      </c>
      <c r="R26" s="24" t="s">
        <v>89</v>
      </c>
      <c r="S26" s="17" t="s">
        <v>90</v>
      </c>
      <c r="T26" s="24"/>
      <c r="U26" s="23" t="s">
        <v>91</v>
      </c>
    </row>
    <row r="27" spans="4:28" x14ac:dyDescent="0.25">
      <c r="D27" s="22" t="s">
        <v>79</v>
      </c>
      <c r="E27" t="s">
        <v>46</v>
      </c>
      <c r="R27" s="24"/>
      <c r="S27" s="17" t="s">
        <v>92</v>
      </c>
      <c r="T27" s="23" t="s">
        <v>93</v>
      </c>
      <c r="W27" s="23"/>
      <c r="X27" s="23"/>
    </row>
    <row r="28" spans="4:28" ht="30.75" customHeight="1" x14ac:dyDescent="0.25">
      <c r="D28" s="22" t="s">
        <v>78</v>
      </c>
      <c r="E28" s="58" t="s">
        <v>73</v>
      </c>
      <c r="F28" s="58"/>
      <c r="G28" s="58"/>
      <c r="H28" s="58"/>
      <c r="I28" s="58"/>
      <c r="J28" s="58"/>
      <c r="K28" s="58"/>
      <c r="L28" s="58"/>
      <c r="M28" s="58"/>
      <c r="N28" s="58"/>
      <c r="O28" s="29"/>
      <c r="P28" s="29"/>
      <c r="R28" s="24" t="s">
        <v>94</v>
      </c>
      <c r="S28" s="17" t="s">
        <v>95</v>
      </c>
      <c r="T28" s="24"/>
      <c r="U28" s="23" t="s">
        <v>96</v>
      </c>
    </row>
    <row r="29" spans="4:28" x14ac:dyDescent="0.25">
      <c r="D29" s="22" t="s">
        <v>80</v>
      </c>
      <c r="E29" t="s">
        <v>82</v>
      </c>
      <c r="R29" s="24"/>
      <c r="S29" s="17" t="s">
        <v>92</v>
      </c>
      <c r="T29" s="23" t="s">
        <v>97</v>
      </c>
      <c r="W29" s="23"/>
      <c r="X29" s="23"/>
    </row>
    <row r="30" spans="4:28" ht="30" customHeight="1" x14ac:dyDescent="0.25">
      <c r="D30" s="22" t="s">
        <v>81</v>
      </c>
      <c r="E30" s="58" t="s">
        <v>83</v>
      </c>
      <c r="F30" s="58"/>
      <c r="G30" s="58"/>
      <c r="H30" s="58"/>
      <c r="I30" s="58"/>
      <c r="J30" s="58"/>
      <c r="K30" s="58"/>
      <c r="L30" s="58"/>
      <c r="M30" s="58"/>
      <c r="N30" s="58"/>
      <c r="O30" s="29"/>
      <c r="P30" s="29"/>
      <c r="R30" s="24" t="s">
        <v>98</v>
      </c>
      <c r="S30" s="17" t="s">
        <v>99</v>
      </c>
      <c r="T30" s="23" t="s">
        <v>100</v>
      </c>
      <c r="W30" s="23"/>
      <c r="X30" s="23"/>
    </row>
    <row r="31" spans="4:28" x14ac:dyDescent="0.25">
      <c r="D31" s="22"/>
      <c r="E31" s="18" t="s">
        <v>84</v>
      </c>
      <c r="R31" s="24"/>
      <c r="S31" s="17" t="s">
        <v>101</v>
      </c>
      <c r="T31" s="23" t="s">
        <v>102</v>
      </c>
      <c r="W31" s="23"/>
      <c r="X31" s="23"/>
    </row>
    <row r="32" spans="4:28" x14ac:dyDescent="0.25">
      <c r="D32" s="22" t="s">
        <v>85</v>
      </c>
      <c r="E32" t="s">
        <v>87</v>
      </c>
      <c r="R32" s="24"/>
      <c r="S32" s="24"/>
      <c r="T32" s="24"/>
    </row>
    <row r="33" spans="4:27" x14ac:dyDescent="0.25">
      <c r="D33" s="22" t="s">
        <v>86</v>
      </c>
      <c r="E33" t="s">
        <v>88</v>
      </c>
      <c r="R33" s="26" t="s">
        <v>103</v>
      </c>
      <c r="S33" s="26"/>
      <c r="T33" s="26"/>
      <c r="AA33" s="17" t="s">
        <v>106</v>
      </c>
    </row>
    <row r="35" spans="4:27" x14ac:dyDescent="0.25">
      <c r="R35" s="25" t="s">
        <v>104</v>
      </c>
      <c r="S35" s="25"/>
      <c r="T35" s="25"/>
      <c r="AA35" s="25" t="s">
        <v>104</v>
      </c>
    </row>
    <row r="36" spans="4:27" x14ac:dyDescent="0.25">
      <c r="R36" s="17" t="s">
        <v>105</v>
      </c>
      <c r="S36" s="17"/>
      <c r="T36" s="17"/>
      <c r="AA36" s="17" t="s">
        <v>107</v>
      </c>
    </row>
  </sheetData>
  <mergeCells count="8">
    <mergeCell ref="E28:N28"/>
    <mergeCell ref="E30:N30"/>
    <mergeCell ref="AB10:AB12"/>
    <mergeCell ref="E9:E12"/>
    <mergeCell ref="D9:D12"/>
    <mergeCell ref="Z9:AA10"/>
    <mergeCell ref="Z11:Z12"/>
    <mergeCell ref="AA11:AA12"/>
  </mergeCells>
  <pageMargins left="0.7" right="0.7" top="0.75" bottom="0.75" header="0.3" footer="0.3"/>
  <pageSetup paperSize="9" orientation="portrait" verticalDpi="0" r:id="rId1"/>
  <ignoredErrors>
    <ignoredError sqref="J1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" zoomScale="44" zoomScaleNormal="44" workbookViewId="0">
      <selection activeCell="Z34" sqref="Z34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Senarai</vt:lpstr>
      <vt:lpstr>Laporan</vt:lpstr>
      <vt:lpstr>Carta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</dc:creator>
  <cp:lastModifiedBy>yah</cp:lastModifiedBy>
  <dcterms:created xsi:type="dcterms:W3CDTF">2015-10-20T09:43:06Z</dcterms:created>
  <dcterms:modified xsi:type="dcterms:W3CDTF">2015-10-22T11:11:07Z</dcterms:modified>
</cp:coreProperties>
</file>