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kualalumpur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kl" localSheetId="0" hidden="1">Senarai!$A$1:$AL$3</definedName>
    <definedName name="datasarawak" localSheetId="0" hidden="1">Senarai!#REF!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kualalumpur\datakl.xlsx" keepAlive="1" name="datakl" type="5" refreshedVersion="5" background="1" saveData="1">
    <dbPr connection="Provider=Microsoft.ACE.OLEDB.12.0;User ID=Admin;Data Source=C:\xampp\htdocs\malaysia\Datareport\kualalumpur\datakl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KualaLumpur$" commandType="3"/>
  </connection>
</connections>
</file>

<file path=xl/sharedStrings.xml><?xml version="1.0" encoding="utf-8"?>
<sst xmlns="http://schemas.openxmlformats.org/spreadsheetml/2006/main" count="149" uniqueCount="118">
  <si>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</si>
  <si>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</si>
  <si>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</si>
  <si>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</si>
  <si>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</si>
  <si>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</si>
  <si>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</si>
  <si>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</si>
  <si>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</si>
  <si>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</si>
  <si>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</si>
  <si>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</si>
  <si>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</si>
  <si>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</si>
  <si>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</si>
  <si>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</si>
  <si>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</si>
  <si>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</si>
  <si>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</si>
  <si>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</si>
  <si>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</si>
  <si>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</si>
  <si>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</si>
  <si>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</si>
  <si>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</si>
  <si>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</si>
  <si>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</si>
  <si>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</si>
  <si>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</si>
  <si>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</si>
  <si>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</si>
  <si>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</si>
  <si>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</si>
  <si>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</si>
  <si>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</si>
  <si>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</si>
  <si>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</si>
  <si>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</si>
  <si>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Umum</t>
  </si>
  <si>
    <t>Tiada bekalan elektrik pada pepasangan</t>
  </si>
  <si>
    <t>Pendidikan</t>
  </si>
  <si>
    <t>Elektrik</t>
  </si>
  <si>
    <t>Akhbar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</si>
  <si>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</si>
  <si>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</si>
  <si>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</si>
  <si>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</si>
  <si>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</si>
  <si>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</si>
  <si>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</si>
  <si>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</si>
  <si>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</si>
  <si>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</si>
  <si>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</si>
  <si>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</si>
  <si>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</si>
  <si>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</si>
  <si>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</si>
  <si>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</si>
  <si>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</si>
  <si>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</si>
  <si>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</si>
  <si>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</si>
  <si>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</si>
  <si>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</si>
  <si>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</si>
  <si>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</si>
  <si>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</si>
  <si>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</si>
  <si>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</si>
  <si>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</si>
  <si>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</si>
  <si>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</si>
  <si>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</si>
  <si>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</si>
  <si>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</si>
  <si>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</si>
  <si>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</si>
  <si>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</si>
  <si>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</si>
  <si>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</si>
  <si>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</si>
  <si>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</si>
  <si>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</si>
  <si>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</si>
  <si>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</si>
  <si>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</si>
  <si>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</si>
  <si>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</si>
  <si>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</si>
  <si>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</si>
  <si>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</si>
  <si>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</si>
  <si>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</si>
  <si>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</si>
  <si>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</si>
  <si>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</si>
  <si>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</si>
  <si>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</si>
  <si>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</si>
  <si>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</si>
  <si>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</si>
  <si>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</si>
  <si>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</si>
  <si>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</si>
  <si>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</si>
  <si>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</si>
  <si>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</si>
  <si>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ali</t>
  </si>
  <si>
    <t>PATUH</t>
  </si>
  <si>
    <t>W.P Kuala Lumpur</t>
  </si>
  <si>
    <t>Kuala Lumpur</t>
  </si>
  <si>
    <t>Belum Selesai</t>
  </si>
  <si>
    <t>KL/Daerah/001/15</t>
  </si>
  <si>
    <t>testing</t>
  </si>
  <si>
    <t>Lain-Lain</t>
  </si>
  <si>
    <t>TIDAK PATUH</t>
  </si>
  <si>
    <t>Kerja Raya (USJ) - Lampu Isyarat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</si>
</sst>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6632720"/>
        <c:axId val="196629920"/>
      </c:barChart>
      <c:catAx>
        <c:axId val="19663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29920"/>
        <c:crosses val="autoZero"/>
        <c:auto val="1"/>
        <c:lblAlgn val="ctr"/>
        <c:lblOffset val="100"/>
        <c:noMultiLvlLbl val="0"/>
      </c:catAx>
      <c:valAx>
        <c:axId val="1966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3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47127040"/>
        <c:axId val="247127600"/>
      </c:barChart>
      <c:catAx>
        <c:axId val="24712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127600"/>
        <c:crosses val="autoZero"/>
        <c:auto val="1"/>
        <c:lblAlgn val="ctr"/>
        <c:lblOffset val="100"/>
        <c:noMultiLvlLbl val="0"/>
      </c:catAx>
      <c:valAx>
        <c:axId val="2471276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712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kl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datakl" displayName="Table_datakl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B12" sqref="B12"/>
    </sheetView>
  </sheetViews>
  <sheetFormatPr defaultRowHeight="15" x14ac:dyDescent="0.25"/>
  <cols>
    <col min="1" max="1" width="17.28515625" bestFit="1" customWidth="1"/>
    <col min="2" max="2" width="13.140625" bestFit="1" customWidth="1"/>
    <col min="3" max="3" width="13.5703125" customWidth="1"/>
    <col min="4" max="4" width="17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8.7109375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78" customWidth="1"/>
    <col min="37" max="37" width="9.42578125" bestFit="1" customWidth="1"/>
    <col min="38" max="38" width="29.28515625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110</v>
      </c>
      <c r="B2" t="s">
        <v>111</v>
      </c>
      <c r="C2" t="s">
        <v>112</v>
      </c>
      <c r="D2" t="s">
        <v>113</v>
      </c>
      <c r="E2" t="s">
        <v>114</v>
      </c>
      <c r="G2" t="s">
        <v>114</v>
      </c>
      <c r="H2" t="s">
        <v>108</v>
      </c>
      <c r="K2" t="s">
        <v>42</v>
      </c>
      <c r="N2" t="s">
        <v>41</v>
      </c>
      <c r="O2" t="s">
        <v>38</v>
      </c>
      <c r="P2" t="s">
        <v>115</v>
      </c>
      <c r="R2" t="s">
        <v>44</v>
      </c>
      <c r="Y2" t="s">
        <v>86</v>
      </c>
      <c r="AH2" t="s">
        <v>109</v>
      </c>
      <c r="AI2" t="s">
        <v>116</v>
      </c>
      <c r="AJ2" t="s">
        <v>45</v>
      </c>
      <c r="AL2" t="s">
        <v>117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10" zoomScale="112" zoomScaleNormal="112" workbookViewId="0">
      <selection activeCell="Z13" sqref="Z13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47</v>
      </c>
      <c r="AA6" s="56" t="s">
        <v>107</v>
      </c>
      <c r="AB6" s="57"/>
    </row>
    <row r="7" spans="4:28" x14ac:dyDescent="0.25">
      <c r="D7" t="s">
        <v>48</v>
      </c>
    </row>
    <row r="8" spans="4:28" ht="15.75" thickBot="1" x14ac:dyDescent="0.3"/>
    <row r="9" spans="4:28" x14ac:dyDescent="0.25">
      <c r="D9" s="63" t="s">
        <v>49</v>
      </c>
      <c r="E9" s="62" t="s">
        <v>50</v>
      </c>
      <c r="F9" s="11" t="s">
        <v>59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73</v>
      </c>
      <c r="AA9" s="67"/>
      <c r="AB9" s="7"/>
    </row>
    <row r="10" spans="4:28" x14ac:dyDescent="0.25">
      <c r="D10" s="64"/>
      <c r="E10" s="60"/>
      <c r="F10" s="4" t="s">
        <v>55</v>
      </c>
      <c r="G10" s="30"/>
      <c r="H10" s="30"/>
      <c r="I10" s="2"/>
      <c r="J10" s="3" t="s">
        <v>60</v>
      </c>
      <c r="K10" s="30"/>
      <c r="L10" s="30"/>
      <c r="M10" s="2"/>
      <c r="N10" s="4" t="s">
        <v>61</v>
      </c>
      <c r="O10" s="30"/>
      <c r="P10" s="30"/>
      <c r="Q10" s="2"/>
      <c r="R10" s="4" t="s">
        <v>62</v>
      </c>
      <c r="S10" s="30"/>
      <c r="T10" s="30"/>
      <c r="U10" s="2"/>
      <c r="V10" s="4" t="s">
        <v>63</v>
      </c>
      <c r="W10" s="30"/>
      <c r="X10" s="30"/>
      <c r="Y10" s="10"/>
      <c r="Z10" s="68"/>
      <c r="AA10" s="69"/>
      <c r="AB10" s="59" t="s">
        <v>58</v>
      </c>
    </row>
    <row r="11" spans="4:28" x14ac:dyDescent="0.25">
      <c r="D11" s="64"/>
      <c r="E11" s="60"/>
      <c r="F11" s="30" t="s">
        <v>53</v>
      </c>
      <c r="G11" s="40"/>
      <c r="H11" s="30" t="s">
        <v>54</v>
      </c>
      <c r="I11" s="2"/>
      <c r="J11" s="51" t="s">
        <v>53</v>
      </c>
      <c r="K11" s="52"/>
      <c r="L11" s="38" t="s">
        <v>54</v>
      </c>
      <c r="M11" s="53"/>
      <c r="N11" s="30" t="s">
        <v>53</v>
      </c>
      <c r="O11" s="40"/>
      <c r="P11" s="30" t="s">
        <v>54</v>
      </c>
      <c r="Q11" s="2"/>
      <c r="R11" s="30" t="s">
        <v>53</v>
      </c>
      <c r="S11" s="40"/>
      <c r="T11" s="38" t="s">
        <v>54</v>
      </c>
      <c r="U11" s="53"/>
      <c r="V11" s="30" t="s">
        <v>53</v>
      </c>
      <c r="W11" s="40"/>
      <c r="X11" s="38" t="s">
        <v>54</v>
      </c>
      <c r="Y11" s="30"/>
      <c r="Z11" s="60" t="s">
        <v>56</v>
      </c>
      <c r="AA11" s="60" t="s">
        <v>57</v>
      </c>
      <c r="AB11" s="60"/>
    </row>
    <row r="12" spans="4:28" ht="15.75" thickBot="1" x14ac:dyDescent="0.3">
      <c r="D12" s="65"/>
      <c r="E12" s="61"/>
      <c r="F12" s="32" t="s">
        <v>51</v>
      </c>
      <c r="G12" s="45" t="s">
        <v>52</v>
      </c>
      <c r="H12" s="35" t="s">
        <v>51</v>
      </c>
      <c r="I12" s="48" t="s">
        <v>52</v>
      </c>
      <c r="J12" s="50" t="s">
        <v>51</v>
      </c>
      <c r="K12" s="45" t="s">
        <v>52</v>
      </c>
      <c r="L12" s="35" t="s">
        <v>51</v>
      </c>
      <c r="M12" s="48" t="s">
        <v>52</v>
      </c>
      <c r="N12" s="32" t="s">
        <v>51</v>
      </c>
      <c r="O12" s="41" t="s">
        <v>52</v>
      </c>
      <c r="P12" s="35" t="s">
        <v>51</v>
      </c>
      <c r="Q12" s="48" t="s">
        <v>52</v>
      </c>
      <c r="R12" s="32" t="s">
        <v>51</v>
      </c>
      <c r="S12" s="41" t="s">
        <v>52</v>
      </c>
      <c r="T12" s="35" t="s">
        <v>51</v>
      </c>
      <c r="U12" s="48" t="s">
        <v>52</v>
      </c>
      <c r="V12" s="32" t="s">
        <v>51</v>
      </c>
      <c r="W12" s="41" t="s">
        <v>52</v>
      </c>
      <c r="X12" s="35" t="s">
        <v>51</v>
      </c>
      <c r="Y12" s="32" t="s">
        <v>52</v>
      </c>
      <c r="Z12" s="70"/>
      <c r="AA12" s="70"/>
      <c r="AB12" s="61"/>
    </row>
    <row r="13" spans="4:28" ht="15.75" thickTop="1" x14ac:dyDescent="0.25">
      <c r="D13" s="12">
        <v>1</v>
      </c>
      <c r="E13" s="8" t="s">
        <v>40</v>
      </c>
      <c r="F13" s="33">
        <f>COUNTIFS(Senarai!AH1:AH2990,"Patuh",Senarai!AJ1:AJ2990,"Tiada bekalan elektrik pada pepasangan",Senarai!AL1:AL2990,"Pendidikan")</f>
        <v>0</v>
      </c>
      <c r="G13" s="46">
        <f>COUNTIFS(Senarai!AH1:AH2990,"Tidak Patuh",Senarai!AJ1:AJ2990,"Tiada bekalan elektrik pada pepasangan",Senarai!AL1:AL2990,"Pendidikan")</f>
        <v>0</v>
      </c>
      <c r="H13" s="36">
        <f>COUNTIFS(Senarai!AI1:AI2990,"Patuh",Senarai!AJ1:AJ2990,"Tiada bekalan elektrik pada pepasangan",Senarai!AL1:AL2990,"Pendidikan")</f>
        <v>0</v>
      </c>
      <c r="I13" s="16">
        <f>COUNTIFS(Senarai!AI1:AI2990,"Tidak Patuh",Senarai!AJ1:AJ2990,"Tiada bekalan elektrik pada pepasangan",Senarai!AL1:AL2990,"Pendidikan")</f>
        <v>0</v>
      </c>
      <c r="J13" s="12">
        <f>COUNTIFS(Senarai!AH1:AH2990,"Patuh",Senarai!AJ1:AJ2990,"Kerosakan pada peralatan seperti: Suis, suis utama MCCB,RCCB, holder dan pengatur.",Senarai!AL1:AL2990,"Pendidikan")</f>
        <v>0</v>
      </c>
      <c r="K13" s="46">
        <f>COUNTIFS(Senarai!AH1:AH2990,"Tidak Patuh",Senarai!AJ1:AJ2990,"Kerosakan pada peralatan seperti: Suis, suis utama MCCB,RCCB, holder dan pengatur.",Senarai!AL1:AL2990,"Pendidikan")</f>
        <v>0</v>
      </c>
      <c r="L13" s="36">
        <f>COUNTIFS(Senarai!AI1:AI2990,"Patuh",Senarai!AJ1:AJ2990,"Kerosakan pada peralatan seperti: Suis, suis utama MCCB,RCCB, holder dan pengatur.",Senarai!AL1:AL2990,"Pendidikan")</f>
        <v>0</v>
      </c>
      <c r="M13" s="16">
        <f>COUNTIFS(Senarai!AI1:AI2990,"Tidak Patuh",Senarai!AJ1:AJ2990,"Kerosakan pada peralatan seperti: Suis, suis utama MCCB,RCCB, holder dan pengatur.",Senarai!AL1:AL2990,"Pendidikan")</f>
        <v>0</v>
      </c>
      <c r="N13" s="33">
        <f>COUNTIFS(Senarai!AH1:AH2990,"Patuh",Senarai!AJ1:AJ2990,"Kerosakan pada alat elektrik seperrti : Kipas angin, kipas diding, kipas Pelawas, Motor dan accesori",Senarai!AL1:AL2990,"Pendidikan")</f>
        <v>0</v>
      </c>
      <c r="O13" s="42">
        <f>COUNTIFS(Senarai!AH1:AH2990,"Tidak Patuh",Senarai!AJ1:AJ2990,"Kerosakan pada alat elektrik seperrti : Kipas angin, kipas diding, kipas Pelawas, Motor dan accesori",Senarai!AL1:AL2990,"Pendidikan")</f>
        <v>0</v>
      </c>
      <c r="P13" s="36">
        <f>COUNTIFS(Senarai!AI1:AI2990,"Patuh",Senarai!AJ1:AJ2990,"Kerosakan pada alat elektrik seperrti : Kipas angin, kipas diding, kipas Pelawas, Motor dan accesori",Senarai!AL1:AL2990,"Pendidikan")</f>
        <v>0</v>
      </c>
      <c r="Q13" s="16">
        <f>COUNTIFS(Senarai!AI1:AI2990,"Tidak Patuh",Senarai!AJ1:AJ2990,"Kerosakan pada alat elektrik seperrti : Kipas angin, kipas diding, kipas Pelawas, Motor dan accesori",Senarai!AL1:AL2990,"Pendidikan")</f>
        <v>0</v>
      </c>
      <c r="R13" s="33">
        <f>COUNTIFS(Senarai!AH1:AH2990,"Patuh",Senarai!AJ1:AJ2990,"Lampu Jalan, Lampu Kawasan, Lampu Limpah",Senarai!AL1:AL2990,"Pendidikan")</f>
        <v>0</v>
      </c>
      <c r="S13" s="42">
        <f>COUNTIFS(Senarai!AH1:AH2990,"Tidak Patuh",Senarai!AJ1:AJ2990,"Lampu Jalan, Lampu Kawasan, Lampu Limpah",Senarai!AL1:AL2990,"Pendidikan")</f>
        <v>0</v>
      </c>
      <c r="T13" s="36">
        <f>COUNTIFS(Senarai!AI1:AI2990,"Patuh",Senarai!AJ1:AJ2990,"Lampu Jalan, Lampu Kawasan, Lampu Limpah",Senarai!AL1:AL2990,"Pendidikan")</f>
        <v>0</v>
      </c>
      <c r="U13" s="16">
        <f>COUNTIFS(Senarai!AI1:AI2990,"Tidak Patuh",Senarai!AJ1:AJ2990,"Lampu Jalan, Lampu Kawasan, Lampu Limpah",Senarai!AL1:AL2990,"Pendidikan")</f>
        <v>0</v>
      </c>
      <c r="V13" s="33">
        <f>COUNTIFS(Senarai!AH1:AH2990,"Patuh",Senarai!AJ1:AJ2990,"Servis ACB/OCB, Janakuasa dan Kerja-kerja senggara ke atas kabel bawah tanah dan talian atas (Voltan rendah)",Senarai!AL1:AL2990,"Pendidikan")</f>
        <v>0</v>
      </c>
      <c r="W13" s="42">
        <f>COUNTIFS(Senarai!AH1:AH2990,"Tidak Patuh",Senarai!AJ1:AJ2990,"Servis ACB/OCB, Janakuasa dan Kerja-kerja senggara ke atas kabel bawah tanah dan talian atas (Voltan rendah)",Senarai!AL1:AL2990,"Pendidikan")</f>
        <v>0</v>
      </c>
      <c r="X13" s="36">
        <f>COUNTIFS(Senarai!AI1:AI2990,"Patuh",Senarai!AJ1:AJ2990,"Servis ACB/OCB, Janakuasa dan Kerja-kerja senggara ke atas kabel bawah tanah dan talian atas (Voltan rendah)",Senarai!AL1:AL2990,"Pendidikan")</f>
        <v>0</v>
      </c>
      <c r="Y13" s="16">
        <f>COUNTIFS(Senarai!AI1:AI2990,"Tidak Patuh",Senarai!AJ1:AJ2990,"Servis ACB/OCB, Janakuasa dan Kerja-kerja senggara ke atas kabel bawah tanah dan talian atas (Voltan rendah)",Senarai!AL1:AL2990,"Pendidikan")</f>
        <v>0</v>
      </c>
      <c r="Z13" s="15">
        <f>COUNTIFS(Senarai!Y1:Y2990,"Pemasangan sementara dan tunggu sedia atau tugas khas",Senarai!AL1:AL2990,"Pendidikan")</f>
        <v>0</v>
      </c>
      <c r="AA13" s="15">
        <f>COUNTIFS(Senarai!Y1:Y2990,"Semakan ke atas pasangan / pendawaian (general check-up)",Senarai!AL1:AL2990,"Pendidikan")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64</v>
      </c>
      <c r="F14" s="31">
        <f>COUNTIFS(Senarai!AH1:AH2990,"Patuh",Senarai!AJ1:AJ2990,"Tiada bekalan elektrik pada pepasangan",Senarai!AL1:AL2990,"Dalam Negeri")</f>
        <v>0</v>
      </c>
      <c r="G14" s="47">
        <f>COUNTIFS(Senarai!AH1:AH2990,"Tidak Patuh",Senarai!AJ1:AJ2990,"Tiada bekalan elektrik pada pepasangan",Senarai!AL1:AL2990,"Dalam Negeri")</f>
        <v>0</v>
      </c>
      <c r="H14" s="34">
        <f>COUNTIFS(Senarai!AI1:AI2990,"Patuh",Senarai!AJ1:AJ2990,"Tiada bekalan elektrik pada pepasangan",Senarai!AL1:AL2990,"Dalam Negeri")</f>
        <v>0</v>
      </c>
      <c r="I14" s="49">
        <f>COUNTIFS(Senarai!AI1:AI2990,"Tidak Patuh",Senarai!AJ1:AJ2990,"Tiada bekalan elektrik pada pepasangan",Senarai!AL1:AL2990,"Dalam Negeri")</f>
        <v>0</v>
      </c>
      <c r="J14" s="13">
        <f>COUNTIFS(Senarai!AH1:AH2990,"Patuh",Senarai!AJ1:AJ2990,"Kerosakan pada peralatan seperti: Suis, suis utama MCCB,RCCB, holder dan pengatur.",Senarai!AL1:AL2990,"Dalam Negeri")</f>
        <v>0</v>
      </c>
      <c r="K14" s="47">
        <f>COUNTIFS(Senarai!AH1:AH2990,"Tidak Patuh",Senarai!AJ1:AJ2990,"Kerosakan pada peralatan seperti: Suis, suis utama MCCB,RCCB, holder dan pengatur.",Senarai!AL1:AL2990,"Dalam Negeri")</f>
        <v>0</v>
      </c>
      <c r="L14" s="34">
        <f>COUNTIFS(Senarai!AI1:AI2990,"Patuh",Senarai!AJ1:AJ2990,"Kerosakan pada peralatan seperti: Suis, suis utama MCCB,RCCB, holder dan pengatur.",Senarai!AL1:AL2990,"Dalam Negeri")</f>
        <v>0</v>
      </c>
      <c r="M14" s="49">
        <f>COUNTIFS(Senarai!AI1:AI2990,"Tidak Patuh",Senarai!AJ1:AJ2990,"Kerosakan pada peralatan seperti: Suis, suis utama MCCB,RCCB, holder dan pengatur.",Senarai!AL1:AL2990,"Dalam Negeri")</f>
        <v>0</v>
      </c>
      <c r="N14" s="31">
        <f>COUNTIFS(Senarai!AH1:AH2990,"Patuh",Senarai!AJ1:AJ2990,"Kerosakan pada alat elektrik seperrti : Kipas angin, kipas diding, kipas Pelawas, Motor dan accesori",Senarai!AL1:AL2990,"Dalam Negeri")</f>
        <v>0</v>
      </c>
      <c r="O14" s="43">
        <f>COUNTIFS(Senarai!AH1:AH2990,"Tidak Patuh",Senarai!AJ1:AJ2990,"Kerosakan pada alat elektrik seperrti : Kipas angin, kipas diding, kipas Pelawas, Motor dan accesori",Senarai!AL1:AL2990,"Dalam Negeri")</f>
        <v>0</v>
      </c>
      <c r="P14" s="34">
        <f>COUNTIFS(Senarai!AI1:AI2990,"Patuh",Senarai!AJ1:AJ2990,"Kerosakan pada alat elektrik seperrti : Kipas angin, kipas diding, kipas Pelawas, Motor dan accesori",Senarai!AL1:AL2990,"Dalam Negeri")</f>
        <v>0</v>
      </c>
      <c r="Q14" s="49">
        <f>COUNTIFS(Senarai!AI1:AI2990,"Tidak Patuh",Senarai!AJ1:AJ2990,"Kerosakan pada alat elektrik seperrti : Kipas angin, kipas diding, kipas Pelawas, Motor dan accesori",Senarai!AL1:AL2990,"Dalam Negeri")</f>
        <v>0</v>
      </c>
      <c r="R14" s="31">
        <f>COUNTIFS(Senarai!AH1:AH2990,"Patuh",Senarai!AJ1:AJ2990,"Lampu Jalan, Lampu Kawasan, Lampu Limpah",Senarai!AL1:AL2990,"Dalam Negeri")</f>
        <v>0</v>
      </c>
      <c r="S14" s="43">
        <f>COUNTIFS(Senarai!AH1:AH2990,"Tidak Patuh",Senarai!AJ1:AJ2990,"Lampu Jalan, Lampu Kawasan, Lampu Limpah",Senarai!AL1:AL2990,"Dalam Negeri")</f>
        <v>0</v>
      </c>
      <c r="T14" s="34">
        <f>COUNTIFS(Senarai!AI1:AI2990,"Patuh",Senarai!AJ1:AJ2990,"Lampu Jalan, Lampu Kawasan, Lampu Limpah",Senarai!AL1:AL2990,"Dalam Negeri")</f>
        <v>0</v>
      </c>
      <c r="U14" s="49">
        <f>COUNTIFS(Senarai!AI1:AI2990,"Tidak Patuh",Senarai!AJ1:AJ2990,"Lampu Jalan, Lampu Kawasan, Lampu Limpah",Senarai!AL1:AL2990,"Dalam Negeri")</f>
        <v>0</v>
      </c>
      <c r="V14" s="31">
        <f>COUNTIFS(Senarai!AH1:AH2990,"Patuh",Senarai!AJ1:AJ2990,"Servis ACB/OCB, Janakuasa dan Kerja-kerja senggara ke atas kabel bawah tanah dan talian atas (Voltan rendah)",Senarai!AL1:AL2990,"Dalam Negeri")</f>
        <v>0</v>
      </c>
      <c r="W14" s="43">
        <f>COUNTIFS(Senarai!AH1:AH2990,"Tidak Patuh",Senarai!AJ1:AJ2990,"Servis ACB/OCB, Janakuasa dan Kerja-kerja senggara ke atas kabel bawah tanah dan talian atas (Voltan rendah)",Senarai!AL1:AL2990,"Dalam Negeri")</f>
        <v>0</v>
      </c>
      <c r="X14" s="34">
        <f>COUNTIFS(Senarai!AI1:AI2990,"Patuh",Senarai!AJ1:AJ2990,"Servis ACB/OCB, Janakuasa dan Kerja-kerja senggara ke atas kabel bawah tanah dan talian atas (Voltan rendah)",Senarai!AL1:AL2990,"Dalam Negeri")</f>
        <v>0</v>
      </c>
      <c r="Y14" s="49">
        <f>COUNTIFS(Senarai!AI1:AI2990,"Tidak Patuh",Senarai!AJ1:AJ2990,"Servis ACB/OCB, Janakuasa dan Kerja-kerja senggara ke atas kabel bawah tanah dan talian atas (Voltan rendah)",Senarai!AL1:AL2990,"Dalam Negeri")</f>
        <v>0</v>
      </c>
      <c r="Z14" s="5">
        <f>COUNTIFS(Senarai!Y1:Y2990,"Pemasangan sementara dan tunggu sedia atau tugas khas",Senarai!AL1:AL2990,"Dalam Negeri")</f>
        <v>0</v>
      </c>
      <c r="AA14" s="5">
        <f>COUNTIFS(Senarai!Y1:Y2990,"Semakan ke atas pasangan / pendawaian (general check-up)",Senarai!AL1:AL2990,"Dalam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43</v>
      </c>
      <c r="F15" s="31">
        <f>COUNTIFS(Senarai!AH1:AH2990,"Patuh",Senarai!AJ1:AJ2990,"Tiada bekalan elektrik pada pepasangan",Senarai!AL1:AL2990,"Kesihatan")</f>
        <v>0</v>
      </c>
      <c r="G15" s="47">
        <f>COUNTIFS(Senarai!AH1:AH2990,"Tidak Patuh",Senarai!AJ1:AJ2990,"Tiada bekalan elektrik pada pepasangan",Senarai!AL1:AL2990,"Kesihatan")</f>
        <v>0</v>
      </c>
      <c r="H15" s="34">
        <f>COUNTIFS(Senarai!AI1:AI2990,"Patuh",Senarai!AJ1:AJ2990,"Tiada bekalan elektrik pada pepasangan",Senarai!AL1:AL2990,"Kesihatan")</f>
        <v>0</v>
      </c>
      <c r="I15" s="49">
        <f>COUNTIFS(Senarai!AI1:AI2990,"Tidak Patuh",Senarai!AJ1:AJ2990,"Tiada bekalan elektrik pada pepasangan",Senarai!AL1:AL2990,"Kesihatan")</f>
        <v>0</v>
      </c>
      <c r="J15" s="13">
        <f>COUNTIFS(Senarai!AH1:AH2990,"Patuh",Senarai!AJ1:AJ2990,"Kerosakan pada peralatan seperti: Suis, suis utama MCCB,RCCB, holder dan pengatur.",Senarai!AL1:AL2990,"Kesihatan")</f>
        <v>0</v>
      </c>
      <c r="K15" s="47">
        <f>COUNTIFS(Senarai!AH1:AH2990,"Tidak Patuh",Senarai!AJ1:AJ2990,"Kerosakan pada peralatan seperti: Suis, suis utama MCCB,RCCB, holder dan pengatur.",Senarai!AL1:AL2990,"Kesihatan")</f>
        <v>0</v>
      </c>
      <c r="L15" s="34">
        <f>COUNTIFS(Senarai!AI1:AI2990,"Patuh",Senarai!AJ1:AJ2990,"Kerosakan pada peralatan seperti: Suis, suis utama MCCB,RCCB, holder dan pengatur.",Senarai!AL1:AL2990,"Kesihatan")</f>
        <v>0</v>
      </c>
      <c r="M15" s="49">
        <f>COUNTIFS(Senarai!AI1:AI2990,"Tidak Patuh",Senarai!AJ1:AJ2990,"Kerosakan pada peralatan seperti: Suis, suis utama MCCB,RCCB, holder dan pengatur.",Senarai!AL1:AL2990,"Kesihatan")</f>
        <v>0</v>
      </c>
      <c r="N15" s="31">
        <f>COUNTIFS(Senarai!AH1:AH2990,"Patuh",Senarai!AJ1:AJ2990,"Kerosakan pada alat elektrik seperrti : Kipas angin, kipas diding, kipas Pelawas, Motor dan accesori",Senarai!AL1:AL2990,"Kesihatan")</f>
        <v>0</v>
      </c>
      <c r="O15" s="43">
        <f>COUNTIFS(Senarai!AH1:AH2990,"Tidak Patuh",Senarai!AJ1:AJ2990,"Kerosakan pada alat elektrik seperrti : Kipas angin, kipas diding, kipas Pelawas, Motor dan accesori",Senarai!AL1:AL2990,"Kesihatan")</f>
        <v>0</v>
      </c>
      <c r="P15" s="34">
        <f>COUNTIFS(Senarai!AI1:AI2990,"Patuh",Senarai!AJ1:AJ2990,"Kerosakan pada alat elektrik seperrti : Kipas angin, kipas diding, kipas Pelawas, Motor dan accesori",Senarai!AL1:AL2990,"Kesihatan")</f>
        <v>0</v>
      </c>
      <c r="Q15" s="49">
        <f>COUNTIFS(Senarai!AI1:AI2990,"Tidak Patuh",Senarai!AJ1:AJ2990,"Kerosakan pada alat elektrik seperrti : Kipas angin, kipas diding, kipas Pelawas, Motor dan accesori",Senarai!AL1:AL2990,"Kesihatan")</f>
        <v>0</v>
      </c>
      <c r="R15" s="31">
        <f>COUNTIFS(Senarai!AH1:AH2990,"Patuh",Senarai!AJ1:AJ2990,"Lampu Jalan, Lampu Kawasan, Lampu Limpah",Senarai!AL1:AL2990,"Kesihatan")</f>
        <v>0</v>
      </c>
      <c r="S15" s="43">
        <f>COUNTIFS(Senarai!AH1:AH2990,"Tidak Patuh",Senarai!AJ1:AJ2990,"Lampu Jalan, Lampu Kawasan, Lampu Limpah",Senarai!AL1:AL2990,"Kesihatan")</f>
        <v>0</v>
      </c>
      <c r="T15" s="34">
        <f>COUNTIFS(Senarai!AI1:AI2990,"Patuh",Senarai!AJ1:AJ2990,"Lampu Jalan, Lampu Kawasan, Lampu Limpah",Senarai!AL1:AL2990,"Kesihatan")</f>
        <v>0</v>
      </c>
      <c r="U15" s="49">
        <f>COUNTIFS(Senarai!AI1:AI2990,"Tidak Patuh",Senarai!AJ1:AJ2990,"Lampu Jalan, Lampu Kawasan, Lampu Limpah",Senarai!AL1:AL2990,"Kesihatan")</f>
        <v>0</v>
      </c>
      <c r="V15" s="31">
        <f>COUNTIFS(Senarai!AH1:AH2990,"Patuh",Senarai!AJ1:AJ2990,"Servis ACB/OCB, Janakuasa dan Kerja-kerja senggara ke atas kabel bawah tanah dan talian atas (Voltan rendah)",Senarai!AL1:AL2990,"Kesihatan")</f>
        <v>0</v>
      </c>
      <c r="W15" s="43">
        <f>COUNTIFS(Senarai!AH1:AH2990,"Tidak Patuh",Senarai!AJ1:AJ2990,"Servis ACB/OCB, Janakuasa dan Kerja-kerja senggara ke atas kabel bawah tanah dan talian atas (Voltan rendah)",Senarai!AL1:AL2990,"Kesihatan")</f>
        <v>0</v>
      </c>
      <c r="X15" s="34">
        <f>COUNTIFS(Senarai!AI1:AI2990,"Patuh",Senarai!AJ1:AJ2990,"Servis ACB/OCB, Janakuasa dan Kerja-kerja senggara ke atas kabel bawah tanah dan talian atas (Voltan rendah)",Senarai!AL1:AL2990,"Kesihatan")</f>
        <v>0</v>
      </c>
      <c r="Y15" s="49">
        <f>COUNTIFS(Senarai!AI1:AI2990,"Tidak Patuh",Senarai!AJ1:AJ2990,"Servis ACB/OCB, Janakuasa dan Kerja-kerja senggara ke atas kabel bawah tanah dan talian atas (Voltan rendah)",Senarai!AL1:AL2990,"Kesihatan")</f>
        <v>0</v>
      </c>
      <c r="Z15" s="5">
        <f>COUNTIFS(Senarai!Y1:Y2990,"Pemasangan sementara dan tunggu sedia atau tugas khas",Senarai!AL1:AL2990,"Kesihatan")</f>
        <v>0</v>
      </c>
      <c r="AA15" s="5">
        <f>COUNTIFS(Senarai!Y1:Y2990,"Semakan ke atas pasangan / pendawaian (general check-up)",Senarai!AL1:AL2990,"Kesihatan")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65</v>
      </c>
      <c r="F16" s="31">
        <f>COUNTIFS(Senarai!AH1:AH2990,"Patuh",Senarai!AJ1:AJ2990,"Tiada bekalan elektrik pada pepasangan",Senarai!AL1:AL2990,"Pertahanan")</f>
        <v>0</v>
      </c>
      <c r="G16" s="47">
        <f>COUNTIFS(Senarai!AH1:AH2990,"Tidak TPatuh",Senarai!AJ1:AJ2990,"Tiada bekalan elektrik pada pepasangan",Senarai!AL1:AL2990,"Pertahanan")</f>
        <v>0</v>
      </c>
      <c r="H16" s="34">
        <f>COUNTIFS(Senarai!AI1:AI2990,"Patuh",Senarai!AJ1:AJ2990,"Tiada bekalan elektrik pada pepasangan",Senarai!AL1:AL2990,"Pertahanan")</f>
        <v>0</v>
      </c>
      <c r="I16" s="49">
        <f>COUNTIFS(Senarai!AI1:AI2990,"Tidak Patuh",Senarai!AJ1:AJ2990,"Tiada bekalan elektrik pada pepasangan",Senarai!AL1:AL2990,"Pertahanan")</f>
        <v>0</v>
      </c>
      <c r="J16" s="13">
        <f>COUNTIFS(Senarai!AH1:AH2990,"Patuh",Senarai!AJ1:AJ2990,"Kerosakan pada peralatan seperti: Suis, suis utama MCCB,RCCB, holder dan pengatur.",Senarai!AL1:AL2990,"Pertahanan")</f>
        <v>0</v>
      </c>
      <c r="K16" s="47">
        <f>COUNTIFS(Senarai!AH1:AH2990,"Tidak Patuh",Senarai!AJ1:AJ2990,"Kerosakan pada peralatan seperti: Suis, suis utama MCCB,RCCB, holder dan pengatur.",Senarai!AL1:AL2990,"Pertahanan")</f>
        <v>0</v>
      </c>
      <c r="L16" s="34">
        <f>COUNTIFS(Senarai!AI1:AI2990,"Patuh",Senarai!AJ1:AJ2990,"Kerosakan pada peralatan seperti: Suis, suis utama MCCB,RCCB, holder dan pengatur.",Senarai!AL1:AL2990,"Pertahanan")</f>
        <v>0</v>
      </c>
      <c r="M16" s="49">
        <f>COUNTIFS(Senarai!AI1:AI2990,"Tidak Patuh",Senarai!AJ1:AJ2990,"Kerosakan pada peralatan seperti: Suis, suis utama MCCB,RCCB, holder dan pengatur.",Senarai!AL1:AL2990,"Pertahanan")</f>
        <v>0</v>
      </c>
      <c r="N16" s="31">
        <f>COUNTIFS(Senarai!AH1:AH2990,"Patuh",Senarai!AJ1:AJ2990,"Kerosakan pada alat elektrik seperrti : Kipas angin, kipas diding, kipas Pelawas, Motor dan accesori",Senarai!AL1:AL2990,"Pertahanan")</f>
        <v>0</v>
      </c>
      <c r="O16" s="43">
        <f>COUNTIFS(Senarai!AH1:AH2990,"Tidak Patuh",Senarai!AJ1:AJ2990,"Kerosakan pada alat elektrik seperrti : Kipas angin, kipas diding, kipas Pelawas, Motor dan accesori",Senarai!AL1:AL2990,"Pertahanan")</f>
        <v>0</v>
      </c>
      <c r="P16" s="34">
        <f>COUNTIFS(Senarai!AI1:AI2990,"Patuh",Senarai!AJ1:AJ2990,"Kerosakan pada alat elektrik seperrti : Kipas angin, kipas diding, kipas Pelawas, Motor dan accesori",Senarai!AL1:AL2990,"Pertahanan")</f>
        <v>0</v>
      </c>
      <c r="Q16" s="49">
        <f>COUNTIFS(Senarai!AI1:AI2990,"Tidak Patuh",Senarai!AJ1:AJ2990,"Kerosakan pada alat elektrik seperrti : Kipas angin, kipas diding, kipas Pelawas, Motor dan accesori",Senarai!AL1:AL2990,"Pertahanan")</f>
        <v>0</v>
      </c>
      <c r="R16" s="31">
        <f>COUNTIFS(Senarai!AH1:AH2990,"Patuh",Senarai!AJ1:AJ2990,"Lampu Jalan, Lampu Kawasan, Lampu Limpah",Senarai!AL1:AL2990,"Pertahanan")</f>
        <v>0</v>
      </c>
      <c r="S16" s="43">
        <f>COUNTIFS(Senarai!AH1:AH2990,"Tidak Patuh",Senarai!AJ1:AJ2990,"Lampu Jalan, Lampu Kawasan, Lampu Limpah",Senarai!AL1:AL2990,"Pertahanan")</f>
        <v>0</v>
      </c>
      <c r="T16" s="34">
        <f>COUNTIFS(Senarai!AI1:AI2990,"Patuh",Senarai!AJ1:AJ2990,"Lampu Jalan, Lampu Kawasan, Lampu Limpah",Senarai!AL1:AL2990,"Pertahanan")</f>
        <v>0</v>
      </c>
      <c r="U16" s="49">
        <f>COUNTIFS(Senarai!AI1:AI2990,"Tidak Patuh",Senarai!AJ1:AJ2990,"Lampu Jalan, Lampu Kawasan, Lampu Limpah",Senarai!AL1:AL2990,"Pertahanan")</f>
        <v>0</v>
      </c>
      <c r="V16" s="31">
        <f>COUNTIFS(Senarai!AH1:AH2990,"Patuh",Senarai!AJ1:AJ2990,"Servis ACB/OCB, Janakuasa dan Kerja-kerja senggara ke atas kabel bawah tanah dan talian atas (Voltan rendah)",Senarai!AL1:AL2990,"Pertahanan")</f>
        <v>0</v>
      </c>
      <c r="W16" s="43">
        <f>COUNTIFS(Senarai!AH1:AH2990,"Tidak Patuh",Senarai!AJ1:AJ2990,"Servis ACB/OCB, Janakuasa dan Kerja-kerja senggara ke atas kabel bawah tanah dan talian atas (Voltan rendah)",Senarai!AL1:AL2990,"Pertahanan")</f>
        <v>0</v>
      </c>
      <c r="X16" s="34">
        <f>COUNTIFS(Senarai!AI1:AI2990,"Patuh",Senarai!AJ1:AJ2990,"Servis ACB/OCB, Janakuasa dan Kerja-kerja senggara ke atas kabel bawah tanah dan talian atas (Voltan rendah)",Senarai!AL1:AL2990,"Pertahanan")</f>
        <v>0</v>
      </c>
      <c r="Y16" s="49">
        <f>COUNTIFS(Senarai!AI1:AI2990,"Tidak Patuh",Senarai!AJ1:AJ2990,"Servis ACB/OCB, Janakuasa dan Kerja-kerja senggara ke atas kabel bawah tanah dan talian atas (Voltan rendah)",Senarai!AL1:AL2990,"Pertahanan")</f>
        <v>0</v>
      </c>
      <c r="Z16" s="5">
        <f>COUNTIFS(Senarai!Y1:Y2990,"Pemasangan sementara dan tunggu sedia atau tugas khas",Senarai!AL1:AL2990,"Pertahanan")</f>
        <v>0</v>
      </c>
      <c r="AA16" s="5">
        <f>COUNTIFS(Senarai!Y1:Y2990,"Semakan ke atas pasangan / pendawaian (general check-up)",Senarai!AL1:AL2990,"Pertahanan")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66</v>
      </c>
      <c r="F17" s="31">
        <f>COUNTIFS(Senarai!AH1:AH2990,"Patuh",Senarai!AJ1:AJ2990,"Tiada bekalan elektrik pada pepasangan",Senarai!AL1:AL2990,"Kerja Raya (USJ) - Lampu Jalan")</f>
        <v>0</v>
      </c>
      <c r="G17" s="47">
        <f>COUNTIFS(Senarai!AH1:AH2990,"Tidak Patuh",Senarai!AJ1:AJ2990,"Tiada bekalan elektrik pada pepasangan",Senarai!AL1:AL2990,"Kerja Raya (USJ) - Lampu Jalan")</f>
        <v>0</v>
      </c>
      <c r="H17" s="34">
        <f>COUNTIFS(Senarai!AI1:AI2990,"Patuh",Senarai!AJ1:AJ2990,"Tiada bekalan elektrik pada pepasangan",Senarai!AL1:AL2990,"Kerja Raya (USJ) - Lampu Jalan")</f>
        <v>0</v>
      </c>
      <c r="I17" s="49">
        <f>COUNTIFS(Senarai!AI1:AI2990,"Tidak Patuh",Senarai!AJ1:AJ2990,"Tiada bekalan elektrik pada pepasangan",Senarai!AL1:AL2990,"Kerja Raya (USJ) - Lampu Jalan")</f>
        <v>0</v>
      </c>
      <c r="J17" s="13">
        <f>COUNTIFS(Senarai!AH1:AH2990,"Patuh",Senarai!AJ1:AJ2990,"Kerosakan pada peralatan seperti: Suis, suis utama MCCB,RCCB, holder dan pengatur.",Senarai!AL1:AL2990,"Kerja Raya (USJ) - Lampu Jalan")</f>
        <v>0</v>
      </c>
      <c r="K17" s="47">
        <f>COUNTIFS(Senarai!AH1:AH2990,"Tidak Patuh",Senarai!AJ1:AJ2990,"Kerosakan pada peralatan seperti: Suis, suis utama MCCB,RCCB, holder dan pengatur.",Senarai!AL1:AL2990,"Kerja Raya (USJ) - Lampu Jalan")</f>
        <v>0</v>
      </c>
      <c r="L17" s="34">
        <f>COUNTIFS(Senarai!AI1:AI2990,"Patuh",Senarai!AJ1:AJ2990,"Kerosakan pada peralatan seperti: Suis, suis utama MCCB,RCCB, holder dan pengatur.",Senarai!AL1:AL2990,"Kerja Raya (USJ) - Lampu Jalan")</f>
        <v>0</v>
      </c>
      <c r="M17" s="49">
        <f>COUNTIFS(Senarai!AI1:AI2990,"Tidak Patuh",Senarai!AJ1:AJ2990,"Kerosakan pada peralatan seperti: Suis, suis utama MCCB,RCCB, holder dan pengatur.",Senarai!AL1:AL2990,"Kerja Raya (USJ) - Lampu Jalan")</f>
        <v>0</v>
      </c>
      <c r="N17" s="31">
        <f>COUNTIFS(Senarai!AH1:AH2990,"Patuh",Senarai!AJ1:AJ2990,"Kerosakan pada alat elektrik seperrti : Kipas angin, kipas diding, kipas Pelawas, Motor dan accesori",Senarai!AL1:AL2990,"Kerja Raya (USJ) - Lampu Jalan")</f>
        <v>0</v>
      </c>
      <c r="O17" s="43">
        <f>COUNTIFS(Senarai!AH1:AH2990,"Tidak Patuh",Senarai!AJ1:AJ2990,"Kerosakan pada alat elektrik seperrti : Kipas angin, kipas diding, kipas Pelawas, Motor dan accesori",Senarai!AL1:AL2990,"Kerja Raya (USJ) - Lampu Jalan")</f>
        <v>0</v>
      </c>
      <c r="P17" s="34">
        <f>COUNTIFS(Senarai!AI1:AI2990,"Patuh",Senarai!AJ1:AJ2990,"Kerosakan pada alat elektrik seperrti : Kipas angin, kipas diding, kipas Pelawas, Motor dan accesori",Senarai!AL1:AL2990,"Kerja Raya (USJ) - Lampu Jalan")</f>
        <v>0</v>
      </c>
      <c r="Q17" s="49">
        <f>COUNTIFS(Senarai!AI1:AI2990,"Tidak Patuh",Senarai!AJ1:AJ2990,"Kerosakan pada alat elektrik seperrti : Kipas angin, kipas diding, kipas Pelawas, Motor dan accesori",Senarai!AL1:AL2990,"Kerja Raya (USJ) - Lampu Jalan")</f>
        <v>0</v>
      </c>
      <c r="R17" s="31">
        <f>COUNTIFS(Senarai!AH1:AH2990,"Patuh",Senarai!AJ1:AJ2990,"Lampu Jalan, Lampu Kawasan, Lampu Limpah",Senarai!AL1:AL2990,"Kerja Raya (USJ) - Lampu Jalan")</f>
        <v>0</v>
      </c>
      <c r="S17" s="43">
        <f>COUNTIFS(Senarai!AH1:AH2990,"Tidak Patuh",Senarai!AJ1:AJ2990,"Lampu Jalan, Lampu Kawasan, Lampu Limpah",Senarai!AL1:AL2990,"Kerja Raya (USJ) - Lampu Jalan")</f>
        <v>0</v>
      </c>
      <c r="T17" s="34">
        <f>COUNTIFS(Senarai!AI1:AI2990,"Patuh",Senarai!AJ1:AJ2990,"Lampu Jalan, Lampu Kawasan, Lampu Limpah",Senarai!AL1:AL2990,"Kerja Raya (USJ) - Lampu Jalan")</f>
        <v>0</v>
      </c>
      <c r="U17" s="49">
        <f>COUNTIFS(Senarai!AI1:AI2990,"Tidak Patuh",Senarai!AJ1:AJ2990,"Lampu Jalan, Lampu Kawasan, Lampu Limpah",Senarai!AL1:AL2990,"Kerja Raya (USJ) - Lampu Jalan")</f>
        <v>0</v>
      </c>
      <c r="V17" s="31">
        <f>COUNTIFS(Senarai!AH1:AH2990,"Patuh",Senarai!AJ1:AJ2990,"Servis ACB/OCB, Janakuasa dan Kerja-kerja senggara ke atas kabel bawah tanah dan talian atas (Voltan rendah)",Senarai!AL1:AL2990,"Kerja Raya (USJ) - Lampu Jalan")</f>
        <v>0</v>
      </c>
      <c r="W17" s="43">
        <f>COUNTIFS(Senarai!AH1:AH2990,"Tidak Patuh",Senarai!AJ1:AJ2990,"Servis ACB/OCB, Janakuasa dan Kerja-kerja senggara ke atas kabel bawah tanah dan talian atas (Voltan rendah)",Senarai!AL1:AL2990,"Kerja Raya (USJ) - Lampu Jalan")</f>
        <v>0</v>
      </c>
      <c r="X17" s="34">
        <f>COUNTIFS(Senarai!AI1:AI2990,"Patuh",Senarai!AJ1:AJ2990,"Servis ACB/OCB, Janakuasa dan Kerja-kerja senggara ke atas kabel bawah tanah dan talian atas (Voltan rendah)",Senarai!AL1:AL2990,"Kerja Raya (USJ) - Lampu Jalan")</f>
        <v>0</v>
      </c>
      <c r="Y17" s="49">
        <f>COUNTIFS(Senarai!AI1:AI2990,"Tidak Patuh",Senarai!AJ1:AJ2990,"Servis ACB/OCB, Janakuasa dan Kerja-kerja senggara ke atas kabel bawah tanah dan talian atas (Voltan rendah)",Senarai!AL1:AL2990,"Kerja Raya (USJ) - Lampu Jalan")</f>
        <v>0</v>
      </c>
      <c r="Z17" s="5">
        <f>COUNTIFS(Senarai!Y1:Y2990,"Pemasangan sementara dan tunggu sedia atau tugas khas",Senarai!AL1:AL2990,"Kerja Raya (USJ) - Lampu Jalan")</f>
        <v>0</v>
      </c>
      <c r="AA17" s="5">
        <f>COUNTIFS(Senarai!Y1:Y2990,"Semakan ke atas pasangan / pendawaian (general check-up)",Senarai!AL1:AL2990,"Kerja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67</v>
      </c>
      <c r="F18" s="31">
        <f>COUNTIFS(Senarai!AH1:AH2990,"Patuh",Senarai!AJ1:AJ2990,"Tiada bekalan elektrik pada pepasangan",Senarai!AL1:AL2990,"Kerja Raya (USJ) - Lampu Isyarat")</f>
        <v>0</v>
      </c>
      <c r="G18" s="47">
        <f>COUNTIFS(Senarai!AH1:AH2990,"Tidak Patuh",Senarai!AJ1:AJ2990,"Tiada bekalan elektrik pada pepasangan",Senarai!AL1:AL2990,"Kerja Raya (USJ) - Lampu Isyarat")</f>
        <v>0</v>
      </c>
      <c r="H18" s="34">
        <f>COUNTIFS(Senarai!AI1:AI2990,"Patuh",Senarai!AJ1:AJ2990,"Tiada bekalan elektrik pada pepasangan",Senarai!AL1:AL2990,"Kerja Raya (USJ) - Lampu Isyarat")</f>
        <v>0</v>
      </c>
      <c r="I18" s="49">
        <f>COUNTIFS(Senarai!AI1:AI2990,"Tidak Patuh",Senarai!AJ1:AJ2990,"Tiada bekalan elektrik pada pepasangan",Senarai!AL1:AL2990,"Kerja Raya (USJ) - Lampu Isyarat")</f>
        <v>0</v>
      </c>
      <c r="J18" s="13">
        <f>COUNTIFS(Senarai!AH1:AH2990,"Patuh",Senarai!AJ1:AJ2990,"Kerosakan pada peralatan seperti: Suis, suis utama MCCB,RCCB, holder dan pengatur.",Senarai!AL1:AL2990,"Kerja Raya (USJ) - Lampu Isyarat")</f>
        <v>1</v>
      </c>
      <c r="K18" s="47">
        <f>COUNTIFS(Senarai!AH1:AH2990,"Tidak Patuh",Senarai!AJ1:AJ2990,"Kerosakan pada peralatan seperti: Suis, suis utama MCCB,RCCB, holder dan pengatur.",Senarai!AL1:AL2990,"Kerja Raya (USJ) - Lampu Isyarat")</f>
        <v>0</v>
      </c>
      <c r="L18" s="34">
        <f>COUNTIFS(Senarai!AI1:AI2990,"Patuh",Senarai!AJ1:AJ2990,"Kerosakan pada peralatan seperti: Suis, suis utama MCCB,RCCB, holder dan pengatur.",Senarai!AL1:AL2990,"Kerja Raya (USJ) - Lampu Isyarat")</f>
        <v>0</v>
      </c>
      <c r="M18" s="49">
        <f>COUNTIFS(Senarai!AI1:AI2990,"Tidak Patuh",Senarai!AJ1:AJ2990,"Kerosakan pada peralatan seperti: Suis, suis utama MCCB,RCCB, holder dan pengatur.",Senarai!AL1:AL2990,"Kerja Raya (USJ) - Lampu Isyarat")</f>
        <v>1</v>
      </c>
      <c r="N18" s="31">
        <f>COUNTIFS(Senarai!AH1:AH2990,"Patuh",Senarai!AJ1:AJ2990,"Kerosakan pada alat elektrik seperrti : Kipas angin, kipas diding, kipas Pelawas, Motor dan accesori",Senarai!AL1:AL2990,"Kerja Raya (USJ) - Lampu Isyarat")</f>
        <v>0</v>
      </c>
      <c r="O18" s="43">
        <f>COUNTIFS(Senarai!AH1:AH2990,"Patuh",Senarai!AJ1:AJ2990,"Kerosakan pada alat elektrik seperrti : Kipas angin, kipas diding, kipas Pelawas, Motor dan accesori",Senarai!AL1:AL2990,"Kerja Raya (USJ) - Lampu Isyarat")</f>
        <v>0</v>
      </c>
      <c r="P18" s="34">
        <f>COUNTIFS(Senarai!AI1:AI2990,"Patuh",Senarai!AJ1:AJ2990,"Kerosakan pada alat elektrik seperrti : Kipas angin, kipas diding, kipas Pelawas, Motor dan accesori",Senarai!AL1:AL2990,"Kerja Raya (USJ) - Lampu Isyarat")</f>
        <v>0</v>
      </c>
      <c r="Q18" s="49">
        <f>COUNTIFS(Senarai!AI1:AI2990,"Tidak Patuh",Senarai!AJ1:AJ2990,"Kerosakan pada alat elektrik seperrti : Kipas angin, kipas diding, kipas Pelawas, Motor dan accesori",Senarai!AL1:AL2990,"Kerja Raya (USJ) - Lampu Isyarat")</f>
        <v>0</v>
      </c>
      <c r="R18" s="31">
        <f>COUNTIFS(Senarai!AH1:AH2990,"Patuh",Senarai!AJ1:AJ2990,"Lampu Jalan, Lampu Kawasan, Lampu Limpah",Senarai!AL1:AL2990,"Kerja Raya (USJ) - Lampu Isyarat")</f>
        <v>0</v>
      </c>
      <c r="S18" s="43">
        <f>COUNTIFS(Senarai!AH1:AH2990,"Tidak Patuh",Senarai!AJ1:AJ2990,"Lampu Jalan, Lampu Kawasan, Lampu Limpah",Senarai!AL1:AL2990,"Kerja Raya (USJ) - Lampu Isyarat")</f>
        <v>0</v>
      </c>
      <c r="T18" s="34">
        <f>COUNTIFS(Senarai!AI1:AI2990,"Patuh",Senarai!AJ1:AJ2990,"Lampu Jalan, Lampu Kawasan, Lampu Limpah",Senarai!AL1:AL2990,"Kerja Raya (USJ) - Lampu Isyarat")</f>
        <v>0</v>
      </c>
      <c r="U18" s="49">
        <f>COUNTIFS(Senarai!AI1:AI2990,"Tidak Patuh",Senarai!AJ1:AJ2990,"Lampu Jalan, Lampu Kawasan, Lampu Limpah",Senarai!AL1:AL2990,"Kerja Raya (USJ) - Lampu Isyarat")</f>
        <v>0</v>
      </c>
      <c r="V18" s="31">
        <f>COUNTIFS(Senarai!AH1:AH2990,"Patuh",Senarai!AJ1:AJ2990,"Servis ACB/OCB, Janakuasa dan Kerja-kerja senggara ke atas kabel bawah tanah dan talian atas (Voltan rendah)",Senarai!AL1:AL2990,"Kerja Raya (USJ) - Lampu Isyarat")</f>
        <v>0</v>
      </c>
      <c r="W18" s="43">
        <f>COUNTIFS(Senarai!AH1:AH2990,"Tidak Patuh",Senarai!AJ1:AJ2990,"Servis ACB/OCB, Janakuasa dan Kerja-kerja senggara ke atas kabel bawah tanah dan talian atas (Voltan rendah)",Senarai!AL1:AL2990,"Kerja Raya (USJ) - Lampu Isyarat")</f>
        <v>0</v>
      </c>
      <c r="X18" s="34">
        <f>COUNTIFS(Senarai!AI1:AI2990,"Patuh",Senarai!AJ1:AJ2990,"Servis ACB/OCB, Janakuasa dan Kerja-kerja senggara ke atas kabel bawah tanah dan talian atas (Voltan rendah)",Senarai!AL1:AL2990,"Kerja Raya (USJ) - Lampu Isyarat")</f>
        <v>0</v>
      </c>
      <c r="Y18" s="49">
        <f>COUNTIFS(Senarai!AI1:AI2990,"Tidak Patuh",Senarai!AJ1:AJ2990,"Servis ACB/OCB, Janakuasa dan Kerja-kerja senggara ke atas kabel bawah tanah dan talian atas (Voltan rendah)",Senarai!AL1:AL2990,"Kerja Raya (USJ) - Lampu Isyarat")</f>
        <v>0</v>
      </c>
      <c r="Z18" s="5">
        <f>COUNTIFS(Senarai!Y1:Y2990,"Pemasangan sementara dan tunggu sedia atau tugas khas",Senarai!AL1:AL2990,"Kerja Raya (USJ) - Lampu Isyarat")</f>
        <v>1</v>
      </c>
      <c r="AA18" s="5">
        <f>COUNTIFS(Senarai!Y1:Y2990,"Semakan ke atas pasangan / pendawaian (general check-up)",Senarai!AL1:AL2990,"Kerja Raya (USJ) - Lampu Isyarat")</f>
        <v>0</v>
      </c>
      <c r="AB18" s="16">
        <f t="shared" si="0"/>
        <v>1</v>
      </c>
    </row>
    <row r="19" spans="4:28" x14ac:dyDescent="0.25">
      <c r="D19" s="12">
        <v>7</v>
      </c>
      <c r="E19" s="1" t="s">
        <v>68</v>
      </c>
      <c r="F19" s="31">
        <f>COUNTIFS(Senarai!AH1:AH2990,"Patuh",Senarai!AJ1:AJ2990,"Tiada bekalan elektrik pada pepasangan",Senarai!AL1:AL2990,"Kerajaan Negeri - Bangunan")</f>
        <v>0</v>
      </c>
      <c r="G19" s="47">
        <f>COUNTIFS(Senarai!AH1:AH2990,"Tidak Patuh",Senarai!AJ1:AJ2990,"Tiada bekalan elektrik pada pepasangan",Senarai!AL1:AL2990,"Kerajaan Negeri - Bangunan")</f>
        <v>0</v>
      </c>
      <c r="H19" s="34">
        <f>COUNTIFS(Senarai!AI1:AI2990,"Patuh",Senarai!AJ1:AJ2990,"Tiada bekalan elektrik pada pepasangan",Senarai!AL1:AL2990,"Kerajaan Negeri - Bangunan")</f>
        <v>0</v>
      </c>
      <c r="I19" s="49">
        <f>COUNTIFS(Senarai!AI1:AI2990,"Tidak Patuh",Senarai!AJ1:AJ2990,"Tiada bekalan elektrik pada pepasangan",Senarai!AL1:AL2990,"Kerajaan Negeri - Bangunan")</f>
        <v>0</v>
      </c>
      <c r="J19" s="13">
        <f>COUNTIFS(Senarai!AH1:AH2990,"Patuh",Senarai!AJ1:AJ2990,"Kerosakan pada peralatan seperti: Suis, suis utama MCCB,RCCB, holder dan pengatur.",Senarai!AL1:AL2990,"Kerajaan Negeri - Bangunan")</f>
        <v>0</v>
      </c>
      <c r="K19" s="47">
        <f>COUNTIFS(Senarai!AH1:AH2990,"Tidak Patuh",Senarai!AJ1:AJ2990,"Kerosakan pada peralatan seperti: Suis, suis utama MCCB,RCCB, holder dan pengatur.",Senarai!AL1:AL2990,"Kerajaan Negeri - Bangunan")</f>
        <v>0</v>
      </c>
      <c r="L19" s="34">
        <f>COUNTIFS(Senarai!AI1:AI2990,"Patuh",Senarai!AJ1:AJ2990,"Kerosakan pada peralatan seperti: Suis, suis utama MCCB,RCCB, holder dan pengatur.",Senarai!AL1:AL2990,"Kerajaan Negeri - Bangunan")</f>
        <v>0</v>
      </c>
      <c r="M19" s="49">
        <f>COUNTIFS(Senarai!AI1:AI2990,"Tidak Patuh",Senarai!AJ1:AJ2990,"Kerosakan pada peralatan seperti: Suis, suis utama MCCB,RCCB, holder dan pengatur.",Senarai!AL1:AL2990,"Kerajaan Negeri - Bangunan")</f>
        <v>0</v>
      </c>
      <c r="N19" s="31">
        <f>COUNTIFS(Senarai!AH1:AH2990,"Patuh",Senarai!AJ1:AJ2990,"Kerosakan pada alat elektrik seperrti : Kipas angin, kipas diding, kipas Pelawas, Motor dan accesori",Senarai!AL1:AL2990,"Kerajaan Negeri - Bangunan")</f>
        <v>0</v>
      </c>
      <c r="O19" s="43">
        <f>COUNTIFS(Senarai!AH1:AH2990,"Tidak Patuh",Senarai!AJ1:AJ2990,"Kerosakan pada alat elektrik seperrti : Kipas angin, kipas diding, kipas Pelawas, Motor dan accesori",Senarai!AL1:AL2990,"Kerajaan Negeri - Bangunan")</f>
        <v>0</v>
      </c>
      <c r="P19" s="34">
        <f>COUNTIFS(Senarai!AI1:AI2990,"Patuh",Senarai!AJ1:AJ2990,"Kerosakan pada alat elektrik seperrti : Kipas angin, kipas diding, kipas Pelawas, Motor dan accesori",Senarai!AL1:AL2990,"Kerajaan Negeri - Bangunan")</f>
        <v>0</v>
      </c>
      <c r="Q19" s="49">
        <f>COUNTIFS(Senarai!AI1:AI2990,"Tidak Patuh",Senarai!AJ1:AJ2990,"Kerosakan pada alat elektrik seperrti : Kipas angin, kipas diding, kipas Pelawas, Motor dan accesori",Senarai!AL1:AL2990,"Kerajaan Negeri - Bangunan")</f>
        <v>0</v>
      </c>
      <c r="R19" s="31">
        <f>COUNTIFS(Senarai!AH1:AH2990,"Patuh",Senarai!AJ1:AJ2990,"Lampu Jalan, Lampu Kawasan, Lampu Limpah",Senarai!AL1:AL2990,"Kerajaan Negeri - Bangunan")</f>
        <v>0</v>
      </c>
      <c r="S19" s="43">
        <f>COUNTIFS(Senarai!AH1:AH2990,"Tidak Patuh",Senarai!AJ1:AJ2990,"Lampu Jalan, Lampu Kawasan, Lampu Limpah",Senarai!AL1:AL2990,"Kerajaan Negeri - Bangunan")</f>
        <v>0</v>
      </c>
      <c r="T19" s="34">
        <f>COUNTIFS(Senarai!AI1:AI2990,"Patuh",Senarai!AJ1:AJ2990,"Lampu Jalan, Lampu Kawasan, Lampu Limpah",Senarai!AL1:AL2990,"Kerajaan Negeri - Bangunan")</f>
        <v>0</v>
      </c>
      <c r="U19" s="49">
        <f>COUNTIFS(Senarai!AI1:AI2990,"Tidak Patuh",Senarai!AJ1:AJ2990,"Lampu Jalan, Lampu Kawasan, Lampu Limpah",Senarai!AL1:AL2990,"Kerajaan Negeri - Bangunan")</f>
        <v>0</v>
      </c>
      <c r="V19" s="31">
        <f>COUNTIFS(Senarai!AH1:AH2990,"Patuh",Senarai!AJ1:AJ2990,"Servis ACB/OCB, Janakuasa dan Kerja-kerja senggara ke atas kabel bawah tanah dan talian atas (Voltan rendah)",Senarai!AL1:AL2990,"Kerajaan Negeri - Bangunan")</f>
        <v>0</v>
      </c>
      <c r="W19" s="43">
        <f>COUNTIFS(Senarai!AH1:AH2990,"Tidak Patuh",Senarai!AJ1:AJ2990,"Servis ACB/OCB, Janakuasa dan Kerja-kerja senggara ke atas kabel bawah tanah dan talian atas (Voltan rendah)",Senarai!AL1:AL2990,"Kerajaan Negeri - Bangunan")</f>
        <v>0</v>
      </c>
      <c r="X19" s="34">
        <f>COUNTIFS(Senarai!AI1:AI2990,"Patuh",Senarai!AJ1:AJ2990,"Servis ACB/OCB, Janakuasa dan Kerja-kerja senggara ke atas kabel bawah tanah dan talian atas (Voltan rendah)",Senarai!AL1:AL2990,"Kerajaan Negeri - Bangunan")</f>
        <v>0</v>
      </c>
      <c r="Y19" s="49">
        <f>COUNTIFS(Senarai!AI1:AI2990,"Tidak Patuh",Senarai!AJ1:AJ2990,"Servis ACB/OCB, Janakuasa dan Kerja-kerja senggara ke atas kabel bawah tanah dan talian atas (Voltan rendah)",Senarai!AL1:AL2990,"Kerajaan Negeri - Bangunan")</f>
        <v>0</v>
      </c>
      <c r="Z19" s="5">
        <f>COUNTIFS(Senarai!Y1:Y2990,"Pemasangan sementara dan tunggu sedia atau tugas khas",Senarai!AL1:AL2990,"Kerajaan Negeri - Bangunan")</f>
        <v>0</v>
      </c>
      <c r="AA19" s="5">
        <f>COUNTIFS(Senarai!Y1:Y2990,"Semakan ke atas pasangan / pendawaian (general check-up)",Senarai!AL1:AL2990,"Kerajaan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69</v>
      </c>
      <c r="F20" s="31">
        <f>COUNTIFS(Senarai!AH1:AH2990,"Patuh",Senarai!AJ1:AJ2990,"Tiada bekalan elektrik pada pepasangan",Senarai!AL1:AL2990,"Kerajaan Negeri - Lampu")</f>
        <v>0</v>
      </c>
      <c r="G20" s="47">
        <f>COUNTIFS(Senarai!AH1:AH2990,"Tidak Patuh",Senarai!AJ1:AJ2990,"Tiada bekalan elektrik pada pepasangan",Senarai!AL1:AL2990,"Kerajaan Negeri - Lampu")</f>
        <v>0</v>
      </c>
      <c r="H20" s="34">
        <f>COUNTIFS(Senarai!AI1:AI2990,"Patuh",Senarai!AJ1:AJ2990,"Tiada bekalan elektrik pada pepasangan",Senarai!AL1:AL2990,"Kerajaan Negeri - Lampu")</f>
        <v>0</v>
      </c>
      <c r="I20" s="49">
        <f>COUNTIFS(Senarai!AI1:AI2990,"Tidak Patuh",Senarai!AJ1:AJ2990,"Tiada bekalan elektrik pada pepasangan",Senarai!AL1:AL2990,"Kerajaan Negeri - Lampu")</f>
        <v>0</v>
      </c>
      <c r="J20" s="13">
        <f>COUNTIFS(Senarai!AH1:AH2990,"Patuh",Senarai!AJ1:AJ2990,"Kerosakan pada peralatan seperti: Suis, suis utama MCCB,RCCB, holder dan pengatur.",Senarai!AL1:AL2990,"Kerajaan Negeri - Lampu")</f>
        <v>0</v>
      </c>
      <c r="K20" s="47">
        <f>COUNTIFS(Senarai!AH1:AH2990,"Tidak Patuh",Senarai!AJ1:AJ2990,"Kerosakan pada peralatan seperti: Suis, suis utama MCCB,RCCB, holder dan pengatur.",Senarai!AL1:AL2990,"Kerajaan Negeri - Lampu")</f>
        <v>0</v>
      </c>
      <c r="L20" s="34">
        <f>COUNTIFS(Senarai!AI1:AI2990,"Patuh",Senarai!AJ1:AJ2990,"Kerosakan pada peralatan seperti: Suis, suis utama MCCB,RCCB, holder dan pengatur.",Senarai!AL1:AL2990,"Kerajaan Negeri - Lampu")</f>
        <v>0</v>
      </c>
      <c r="M20" s="49">
        <f>COUNTIFS(Senarai!AI1:AI2990,"Tidak Patuh",Senarai!AJ1:AJ2990,"Kerosakan pada peralatan seperti: Suis, suis utama MCCB,RCCB, holder dan pengatur.",Senarai!AL1:AL2990,"Kerajaan Negeri - Lampu")</f>
        <v>0</v>
      </c>
      <c r="N20" s="31">
        <f>COUNTIFS(Senarai!AH1:AH2990,"Patuh",Senarai!AJ1:AJ2990,"Kerosakan pada alat elektrik seperrti : Kipas angin, kipas diding, kipas Pelawas, Motor dan accesori",Senarai!AL1:AL2990,"Kerajaan Negeri - Lampu")</f>
        <v>0</v>
      </c>
      <c r="O20" s="43">
        <f>COUNTIFS(Senarai!AH1:AH2990,"Tidak Patuh",Senarai!AJ1:AJ2990,"Kerosakan pada alat elektrik seperrti : Kipas angin, kipas diding, kipas Pelawas, Motor dan accesori",Senarai!AL1:AL2990,"Kerajaan Negeri - Lampu")</f>
        <v>0</v>
      </c>
      <c r="P20" s="34">
        <f>COUNTIFS(Senarai!AI1:AI2990,"Patuh",Senarai!AJ1:AJ2990,"Kerosakan pada alat elektrik seperrti : Kipas angin, kipas diding, kipas Pelawas, Motor dan accesori",Senarai!AL1:AL2990,"Kerajaan Negeri - Lampu")</f>
        <v>0</v>
      </c>
      <c r="Q20" s="49">
        <f>COUNTIFS(Senarai!AI1:AI2990,"Tidak Patuh",Senarai!AJ1:AJ2990,"Kerosakan pada alat elektrik seperrti : Kipas angin, kipas diding, kipas Pelawas, Motor dan accesori",Senarai!AL1:AL2990,"Kerajaan Negeri - Lampu")</f>
        <v>0</v>
      </c>
      <c r="R20" s="31">
        <f>COUNTIFS(Senarai!AH1:AH2990,"Patuh",Senarai!AJ1:AJ2990,"Lampu Jalan, Lampu Kawasan, Lampu Limpah",Senarai!AL1:AL2990,"Kerajaan Negeri - Lampu")</f>
        <v>0</v>
      </c>
      <c r="S20" s="43">
        <f>COUNTIFS(Senarai!AH1:AH2990,"Tidak Patuh",Senarai!AJ1:AJ2990,"Lampu Jalan, Lampu Kawasan, Lampu Limpah",Senarai!AL1:AL2990,"Kerajaan Negeri - Lampu")</f>
        <v>0</v>
      </c>
      <c r="T20" s="34">
        <f>COUNTIFS(Senarai!AI1:AI2990,"Patuh",Senarai!AJ1:AJ2990,"Lampu Jalan, Lampu Kawasan, Lampu Limpah",Senarai!AL1:AL2990,"Kerajaan Negeri - Lampu")</f>
        <v>0</v>
      </c>
      <c r="U20" s="49">
        <f>COUNTIFS(Senarai!AI1:AI2990,"Tidak Patuh",Senarai!AJ1:AJ2990,"Lampu Jalan, Lampu Kawasan, Lampu Limpah",Senarai!AL1:AL2990,"Kerajaan Negeri - Lampu")</f>
        <v>0</v>
      </c>
      <c r="V20" s="31">
        <f>COUNTIFS(Senarai!AH1:AH2990,"Patuh",Senarai!AJ1:AJ2990,"Servis ACB/OCB, Janakuasa dan Kerja-kerja senggara ke atas kabel bawah tanah dan talian atas (Voltan rendah)",Senarai!AL1:AL2990,"Kerajaan Negeri - Lampu")</f>
        <v>0</v>
      </c>
      <c r="W20" s="43">
        <f>COUNTIFS(Senarai!AH1:AH2990,"Tidak Patuh",Senarai!AJ1:AJ2990,"Servis ACB/OCB, Janakuasa dan Kerja-kerja senggara ke atas kabel bawah tanah dan talian atas (Voltan rendah)",Senarai!AL1:AL2990,"Kerajaan Negeri - Lampu")</f>
        <v>0</v>
      </c>
      <c r="X20" s="34">
        <f>COUNTIFS(Senarai!AI1:AI2990,"Patuh",Senarai!AJ1:AJ2990,"Servis ACB/OCB, Janakuasa dan Kerja-kerja senggara ke atas kabel bawah tanah dan talian atas (Voltan rendah)",Senarai!AL1:AL2990,"Kerajaan Negeri - Lampu")</f>
        <v>0</v>
      </c>
      <c r="Y20" s="49">
        <f>COUNTIFS(Senarai!AI1:AI2990,"Tidak Patuh",Senarai!AJ1:AJ2990,"Servis ACB/OCB, Janakuasa dan Kerja-kerja senggara ke atas kabel bawah tanah dan talian atas (Voltan rendah)",Senarai!AL1:AL2990,"Kerajaan Negeri - Lampu")</f>
        <v>0</v>
      </c>
      <c r="Z20" s="5">
        <f>COUNTIFS(Senarai!Y1:Y2990,"Pemasangan sementara dan tunggu sedia atau tugas khas",Senarai!AL1:AL2990,"Kerajaan Negeri - Lampu")</f>
        <v>0</v>
      </c>
      <c r="AA20" s="5">
        <f>COUNTIFS(Senarai!Y1:Y2990,"Semakan ke atas pasangan / pendawaian (general check-up)",Senarai!AL1:AL2990,"Kerajaan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70</v>
      </c>
      <c r="F21" s="31">
        <f>COUNTIFS(Senarai!AH1:AH2990,"Patuh",Senarai!AJ1:AJ2990,"Tiada bekalan elektrik pada pepasangan",Senarai!AL1:AL2990,"Agensi Persekutuan Lain")</f>
        <v>0</v>
      </c>
      <c r="G21" s="47">
        <f>COUNTIFS(Senarai!AH1:AH2990,"Tidak Patuh",Senarai!AJ1:AJ2990,"Tiada bekalan elektrik pada pepasangan",Senarai!AL1:AL2990,"Agensi Persekutuan Lain")</f>
        <v>0</v>
      </c>
      <c r="H21" s="34">
        <f>COUNTIFS(Senarai!AI1:AI2990,"Patuh",Senarai!AJ1:AJ2990,"Tiada bekalan elektrik pada pepasangan",Senarai!AL1:AL2990,"Agensi Persekutuan Lain")</f>
        <v>0</v>
      </c>
      <c r="I21" s="49">
        <f>COUNTIFS(Senarai!AI1:AI2990,"Tidak Patuh",Senarai!AJ1:AJ2990,"Tiada bekalan elektrik pada pepasangan",Senarai!AL1:AL2990,"Agensi Persekutuan Lain")</f>
        <v>0</v>
      </c>
      <c r="J21" s="13">
        <f>COUNTIFS(Senarai!AH1:AH2990,"Patuh",Senarai!AJ1:AJ2990,"Kerosakan pada peralatan seperti: Suis, suis utama MCCB,RCCB, holder dan pengatur.",Senarai!AL1:AL2990,"Agensi Persekutuan Lain")</f>
        <v>0</v>
      </c>
      <c r="K21" s="47">
        <f>COUNTIFS(Senarai!AH1:AH2990,"Tidak Patuh",Senarai!AJ1:AJ2990,"Kerosakan pada peralatan seperti: Suis, suis utama MCCB,RCCB, holder dan pengatur.",Senarai!AL1:AL2990,"Agensi Persekutuan Lain")</f>
        <v>0</v>
      </c>
      <c r="L21" s="34">
        <f>COUNTIFS(Senarai!AI1:AI2990,"Patuh",Senarai!AJ1:AJ2990,"Kerosakan pada peralatan seperti: Suis, suis utama MCCB,RCCB, holder dan pengatur.",Senarai!AL1:AL2990,"Agensi Persekutuan Lain")</f>
        <v>0</v>
      </c>
      <c r="M21" s="49">
        <f>COUNTIFS(Senarai!AI1:AI2990,"Tidak Patuh",Senarai!AJ1:AJ2990,"Kerosakan pada peralatan seperti: Suis, suis utama MCCB,RCCB, holder dan pengatur.",Senarai!AL1:AL2990,"Agensi Persekutuan Lain")</f>
        <v>0</v>
      </c>
      <c r="N21" s="31">
        <f>COUNTIFS(Senarai!AH1:AH2990,"Patuh",Senarai!AJ1:AJ2990,"Kerosakan pada alat elektrik seperrti : Kipas angin, kipas diding, kipas Pelawas, Motor dan accesori",Senarai!AL1:AL2990,"Agensi Persekutuan Lain")</f>
        <v>0</v>
      </c>
      <c r="O21" s="43">
        <f>COUNTIFS(Senarai!AH1:AH2990,"Tidak Patuh",Senarai!AJ1:AJ2990,"Kerosakan pada alat elektrik seperrti : Kipas angin, kipas diding, kipas Pelawas, Motor dan accesori",Senarai!AL1:AL2990,"Agensi Persekutuan Lain")</f>
        <v>0</v>
      </c>
      <c r="P21" s="34">
        <f>COUNTIFS(Senarai!AI1:AI2990,"Patuh",Senarai!AJ1:AJ2990,"Kerosakan pada alat elektrik seperrti : Kipas angin, kipas diding, kipas Pelawas, Motor dan accesori",Senarai!AL1:AL2990,"Agensi Persekutuan Lain")</f>
        <v>0</v>
      </c>
      <c r="Q21" s="49">
        <f>COUNTIFS(Senarai!AI1:AI2990,"Tidak Patuh",Senarai!AJ1:AJ2990,"Kerosakan pada alat elektrik seperrti : Kipas angin, kipas diding, kipas Pelawas, Motor dan accesori",Senarai!AL1:AL2990,"Agensi Persekutuan Lain")</f>
        <v>0</v>
      </c>
      <c r="R21" s="31">
        <f>COUNTIFS(Senarai!AH1:AH2990,"Patuh",Senarai!AJ1:AJ2990,"Lampu Jalan, Lampu Kawasan, Lampu Limpah",Senarai!AL1:AL2990,"Agensi Persekutuan Lain")</f>
        <v>0</v>
      </c>
      <c r="S21" s="43">
        <f>COUNTIFS(Senarai!AH1:AH2990,"Tidak Patuh",Senarai!AJ1:AJ2990,"Lampu Jalan, Lampu Kawasan, Lampu Limpah",Senarai!AL1:AL2990,"Agensi Persekutuan Lain")</f>
        <v>0</v>
      </c>
      <c r="T21" s="34">
        <f>COUNTIFS(Senarai!AI1:AI2990,"Patuh",Senarai!AJ1:AJ2990,"Lampu Jalan, Lampu Kawasan, Lampu Limpah",Senarai!AL1:AL2990,"Agensi Persekutuan Lain")</f>
        <v>0</v>
      </c>
      <c r="U21" s="49">
        <f>COUNTIFS(Senarai!AI1:AI2990,"Tidak Patuh",Senarai!AJ1:AJ2990,"Lampu Jalan, Lampu Kawasan, Lampu Limpah",Senarai!AL1:AL2990,"Agensi Persekutuan Lain")</f>
        <v>0</v>
      </c>
      <c r="V21" s="31">
        <f>COUNTIFS(Senarai!AH1:AH2990,"Patuh",Senarai!AJ1:AJ2990,"Servis ACB/OCB, Janakuasa dan Kerja-kerja senggara ke atas kabel bawah tanah dan talian atas (Voltan rendah)",Senarai!AL1:AL2990,"Agensi Persekutuan Lain")</f>
        <v>0</v>
      </c>
      <c r="W21" s="43">
        <f>COUNTIFS(Senarai!AH1:AH2990,"Tidak Patuh",Senarai!AJ1:AJ2990,"Servis ACB/OCB, Janakuasa dan Kerja-kerja senggara ke atas kabel bawah tanah dan talian atas (Voltan rendah)",Senarai!AL1:AL2990,"Agensi Persekutuan Lain")</f>
        <v>0</v>
      </c>
      <c r="X21" s="34">
        <f>COUNTIFS(Senarai!AI1:AI2990,"Patuh",Senarai!AJ1:AJ2990,"Servis ACB/OCB, Janakuasa dan Kerja-kerja senggara ke atas kabel bawah tanah dan talian atas (Voltan rendah)",Senarai!AL1:AL2990,"Agensi Persekutuan Lain")</f>
        <v>0</v>
      </c>
      <c r="Y21" s="49">
        <f>COUNTIFS(Senarai!AI1:AI2990,"Tidak Patuh",Senarai!AJ1:AJ2990,"Servis ACB/OCB, Janakuasa dan Kerja-kerja senggara ke atas kabel bawah tanah dan talian atas (Voltan rendah)",Senarai!AL1:AL2990,"Agensi Persekutuan Lain")</f>
        <v>0</v>
      </c>
      <c r="Z21" s="5">
        <f>COUNTIFS(Senarai!Y1:Y2990,"Pemasangan sementara dan tunggu sedia atau tugas khas",Senarai!AL1:AL2990,"Agensi Persekutuan Lain")</f>
        <v>0</v>
      </c>
      <c r="AA21" s="5">
        <f>COUNTIFS(Senarai!Y1:Y2990,"Semakan ke atas pasangan / pendawaian (general check-up)",Senarai!AL1:AL2990,"Agensi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71</v>
      </c>
      <c r="F22" s="31">
        <f>COUNTIFS(Senarai!AH1:AH2990,"Patuh",Senarai!AJ1:AJ2990,"Tiada bekalan elektrik pada pepasangan",Senarai!AL1:AL2990,"Lain-Lain Jabatan")</f>
        <v>0</v>
      </c>
      <c r="G22" s="47">
        <f>COUNTIFS(Senarai!AH1:AH2990,"Tidak Patuh",Senarai!AJ1:AJ2990,"Tiada bekalan elektrik pada pepasangan",Senarai!AL1:AL2990,"Lain-Lain Jabatan")</f>
        <v>0</v>
      </c>
      <c r="H22" s="34">
        <f>COUNTIFS(Senarai!AI1:AI2990,"Patuh",Senarai!AJ1:AJ2990,"Tiada bekalan elektrik pada pepasangan",Senarai!AL1:AL2990,"Lain-Lain Jabatan")</f>
        <v>0</v>
      </c>
      <c r="I22" s="49">
        <f>COUNTIFS(Senarai!AI1:AI2990,"Tidak Patuh",Senarai!AJ1:AJ2990,"Tiada bekalan elektrik pada pepasangan",Senarai!AL1:AL2990,"Lain-Lain Jabatan")</f>
        <v>0</v>
      </c>
      <c r="J22" s="13">
        <f>COUNTIFS(Senarai!AH1:AH2990,"Patuh",Senarai!AJ1:AJ2990,"Kerosakan pada peralatan seperti: Suis, suis utama MCCB,RCCB, holder dan pengatur.",Senarai!AL1:AL2990,"Lain-Lain Jabatan")</f>
        <v>0</v>
      </c>
      <c r="K22" s="47">
        <f>COUNTIFS(Senarai!AH1:AH2990,"idak TPatuh",Senarai!AJ1:AJ2990,"Kerosakan pada peralatan seperti: Suis, suis utama MCCB,RCCB, holder dan pengatur.",Senarai!AL1:AL2990,"Lain-Lain Jabatan")</f>
        <v>0</v>
      </c>
      <c r="L22" s="34">
        <f>COUNTIFS(Senarai!AI1:AI2990,"Patuh",Senarai!AJ1:AJ2990,"Kerosakan pada peralatan seperti: Suis, suis utama MCCB,RCCB, holder dan pengatur.",Senarai!AL1:AL2990,"Lain-Lain Jabatan")</f>
        <v>0</v>
      </c>
      <c r="M22" s="49">
        <f>COUNTIFS(Senarai!AI1:AI2990,"Tidak Patuh",Senarai!AJ1:AJ2990,"Kerosakan pada peralatan seperti: Suis, suis utama MCCB,RCCB, holder dan pengatur.",Senarai!AL1:AL2990,"Lain-Lain Jabatan")</f>
        <v>0</v>
      </c>
      <c r="N22" s="31">
        <f>COUNTIFS(Senarai!AH1:AH2990,"Patuh",Senarai!AJ1:AJ2990,"Kerosakan pada alat elektrik seperrti : Kipas angin, kipas diding, kipas Pelawas, Motor dan accesori",Senarai!AL1:AL2990,"Lain-Lain Jabatan")</f>
        <v>0</v>
      </c>
      <c r="O22" s="43">
        <f>COUNTIFS(Senarai!AH1:AH2990,"Tidak Patuh",Senarai!AJ1:AJ2990,"Kerosakan pada alat elektrik seperrti : Kipas angin, kipas diding, kipas Pelawas, Motor dan accesori",Senarai!AL1:AL2990,"Lain-Lain Jabatan")</f>
        <v>0</v>
      </c>
      <c r="P22" s="34">
        <f>COUNTIFS(Senarai!AI1:AI2990,"Patuh",Senarai!AJ1:AJ2990,"Kerosakan pada alat elektrik seperrti : Kipas angin, kipas diding, kipas Pelawas, Motor dan accesori",Senarai!AL1:AL2990,"Lain-Lain Jabatan")</f>
        <v>0</v>
      </c>
      <c r="Q22" s="49">
        <f>COUNTIFS(Senarai!AI1:AI2990,"Tidak Patuh",Senarai!AJ1:AJ2990,"Kerosakan pada alat elektrik seperrti : Kipas angin, kipas diding, kipas Pelawas, Motor dan accesori",Senarai!AL1:AL2990,"Lain-Lain Jabatan")</f>
        <v>0</v>
      </c>
      <c r="R22" s="31">
        <f>COUNTIFS(Senarai!AH1:AH2990,"Patuh",Senarai!AJ1:AJ2990,"Lampu Jalan, Lampu Kawasan, Lampu Limpah",Senarai!AL1:AL2990,"Lain-Lain Jabatan")</f>
        <v>0</v>
      </c>
      <c r="S22" s="43">
        <f>COUNTIFS(Senarai!AH1:AH2990,"Tidak Patuh",Senarai!AJ1:AJ2990,"Lampu Jalan, Lampu Kawasan, Lampu Limpah",Senarai!AL1:AL2990,"Lain-Lain Jabatan")</f>
        <v>0</v>
      </c>
      <c r="T22" s="34">
        <f>COUNTIFS(Senarai!AI1:AI2990,"Patuh",Senarai!AJ1:AJ2990,"Lampu Jalan, Lampu Kawasan, Lampu Limpah",Senarai!AL1:AL2990,"Lain-Lain Jabatan")</f>
        <v>0</v>
      </c>
      <c r="U22" s="49">
        <f>COUNTIFS(Senarai!AI1:AI2990,"Tidak Patuh",Senarai!AJ1:AJ2990,"Lampu Jalan, Lampu Kawasan, Lampu Limpah",Senarai!AL1:AL2990,"Lain-Lain Jabatan")</f>
        <v>0</v>
      </c>
      <c r="V22" s="31">
        <f>COUNTIFS(Senarai!AH1:AH2990,"Patuh",Senarai!AJ1:AJ2990,"Servis ACB/OCB, Janakuasa dan Kerja-kerja senggara ke atas kabel bawah tanah dan talian atas (Voltan rendah)",Senarai!AL1:AL2990,"Lain-Lain Jabatan")</f>
        <v>0</v>
      </c>
      <c r="W22" s="43">
        <f>COUNTIFS(Senarai!AH1:AH2990,"Tidak Patuh",Senarai!AJ1:AJ2990,"Servis ACB/OCB, Janakuasa dan Kerja-kerja senggara ke atas kabel bawah tanah dan talian atas (Voltan rendah)",Senarai!AL1:AL2990,"Lain-Lain Jabatan")</f>
        <v>0</v>
      </c>
      <c r="X22" s="34">
        <f>COUNTIFS(Senarai!AI1:AI2990,"Patuh",Senarai!AJ1:AJ2990,"Servis ACB/OCB, Janakuasa dan Kerja-kerja senggara ke atas kabel bawah tanah dan talian atas (Voltan rendah)",Senarai!AL1:AL2990,"Lain-Lain Jabatan")</f>
        <v>0</v>
      </c>
      <c r="Y22" s="49">
        <f>COUNTIFS(Senarai!AI1:AI2990,"Tidak Patuh",Senarai!AJ1:AJ2990,"Servis ACB/OCB, Janakuasa dan Kerja-kerja senggara ke atas kabel bawah tanah dan talian atas (Voltan rendah)",Senarai!AL1:AL2990,"Lain-Lain Jabatan")</f>
        <v>0</v>
      </c>
      <c r="Z22" s="5">
        <f>COUNTIFS(Senarai!Y1:Y2990,"Pemasangan sementara dan tunggu sedia atau tugas khas",Senarai!AL1:AL2990,"Lain-Lain Jabatan")</f>
        <v>0</v>
      </c>
      <c r="AA22" s="5">
        <f>COUNTIFS(Senarai!Y1:Y2990,"Semakan ke atas pasangan / pendawaian (general check-up)",Senarai!AL1:AL2990,"Lain-Lain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74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1</v>
      </c>
      <c r="K23" s="44">
        <f t="shared" si="1"/>
        <v>0</v>
      </c>
      <c r="L23" s="39">
        <f t="shared" si="1"/>
        <v>0</v>
      </c>
      <c r="M23" s="55">
        <f t="shared" si="1"/>
        <v>1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75</v>
      </c>
    </row>
    <row r="26" spans="4:28" x14ac:dyDescent="0.25">
      <c r="D26" s="22" t="s">
        <v>76</v>
      </c>
      <c r="E26" t="s">
        <v>39</v>
      </c>
      <c r="R26" s="24" t="s">
        <v>88</v>
      </c>
      <c r="S26" s="17" t="s">
        <v>89</v>
      </c>
      <c r="T26" s="24"/>
      <c r="U26" s="23" t="s">
        <v>90</v>
      </c>
    </row>
    <row r="27" spans="4:28" x14ac:dyDescent="0.25">
      <c r="D27" s="22" t="s">
        <v>78</v>
      </c>
      <c r="E27" t="s">
        <v>45</v>
      </c>
      <c r="R27" s="24"/>
      <c r="S27" s="17" t="s">
        <v>91</v>
      </c>
      <c r="T27" s="23" t="s">
        <v>92</v>
      </c>
      <c r="W27" s="23"/>
      <c r="X27" s="23"/>
    </row>
    <row r="28" spans="4:28" ht="30.75" customHeight="1" x14ac:dyDescent="0.25">
      <c r="D28" s="22" t="s">
        <v>77</v>
      </c>
      <c r="E28" s="58" t="s">
        <v>72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93</v>
      </c>
      <c r="S28" s="17" t="s">
        <v>94</v>
      </c>
      <c r="T28" s="24"/>
      <c r="U28" s="23" t="s">
        <v>95</v>
      </c>
    </row>
    <row r="29" spans="4:28" x14ac:dyDescent="0.25">
      <c r="D29" s="22" t="s">
        <v>79</v>
      </c>
      <c r="E29" t="s">
        <v>81</v>
      </c>
      <c r="R29" s="24"/>
      <c r="S29" s="17" t="s">
        <v>91</v>
      </c>
      <c r="T29" s="23" t="s">
        <v>96</v>
      </c>
      <c r="W29" s="23"/>
      <c r="X29" s="23"/>
    </row>
    <row r="30" spans="4:28" ht="30" customHeight="1" x14ac:dyDescent="0.25">
      <c r="D30" s="22" t="s">
        <v>80</v>
      </c>
      <c r="E30" s="58" t="s">
        <v>82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97</v>
      </c>
      <c r="S30" s="17" t="s">
        <v>98</v>
      </c>
      <c r="T30" s="23" t="s">
        <v>99</v>
      </c>
      <c r="W30" s="23"/>
      <c r="X30" s="23"/>
    </row>
    <row r="31" spans="4:28" x14ac:dyDescent="0.25">
      <c r="D31" s="22"/>
      <c r="E31" s="18" t="s">
        <v>83</v>
      </c>
      <c r="R31" s="24"/>
      <c r="S31" s="17" t="s">
        <v>100</v>
      </c>
      <c r="T31" s="23" t="s">
        <v>101</v>
      </c>
      <c r="W31" s="23"/>
      <c r="X31" s="23"/>
    </row>
    <row r="32" spans="4:28" x14ac:dyDescent="0.25">
      <c r="D32" s="22" t="s">
        <v>84</v>
      </c>
      <c r="E32" t="s">
        <v>86</v>
      </c>
      <c r="R32" s="24"/>
      <c r="S32" s="24"/>
      <c r="T32" s="24"/>
    </row>
    <row r="33" spans="4:27" x14ac:dyDescent="0.25">
      <c r="D33" s="22" t="s">
        <v>85</v>
      </c>
      <c r="E33" t="s">
        <v>87</v>
      </c>
      <c r="R33" s="26" t="s">
        <v>102</v>
      </c>
      <c r="S33" s="26"/>
      <c r="T33" s="26"/>
      <c r="AA33" s="17" t="s">
        <v>105</v>
      </c>
    </row>
    <row r="35" spans="4:27" x14ac:dyDescent="0.25">
      <c r="R35" s="25" t="s">
        <v>103</v>
      </c>
      <c r="S35" s="25"/>
      <c r="T35" s="25"/>
      <c r="AA35" s="25" t="s">
        <v>103</v>
      </c>
    </row>
    <row r="36" spans="4:27" x14ac:dyDescent="0.25">
      <c r="R36" s="17" t="s">
        <v>104</v>
      </c>
      <c r="S36" s="17"/>
      <c r="T36" s="17"/>
      <c r="AA36" s="17" t="s">
        <v>106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2015-10-22T12:05:30Z</dcterms:modified>
</cp:coreProperties>
</file>